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myjcuedu-my.sharepoint.com/personal/henry_bartelet_my_jcu_edu_au/Documents/JCU/Thesis Draft/CH2 The Economic Contribution of Pacific Coral Reefs/MarinePolicy/2023_06 Update/Fisheries data_NEW/"/>
    </mc:Choice>
  </mc:AlternateContent>
  <xr:revisionPtr revIDLastSave="821" documentId="11_F25DC773A252ABDACC1048B8B95B66265BDE58ED" xr6:coauthVersionLast="47" xr6:coauthVersionMax="47" xr10:uidLastSave="{3B03CD70-FA0D-475B-AA71-25BC471A1DD3}"/>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 i="1" l="1"/>
  <c r="L4" i="1"/>
  <c r="K4" i="1"/>
  <c r="J4" i="1"/>
  <c r="F4" i="1"/>
  <c r="E4" i="1"/>
  <c r="D4" i="1"/>
  <c r="O11" i="1"/>
  <c r="G11" i="1"/>
  <c r="K12" i="1" l="1"/>
  <c r="L12" i="1"/>
  <c r="M12" i="1"/>
  <c r="J12" i="1"/>
  <c r="E12" i="1"/>
  <c r="F12" i="1"/>
  <c r="D12" i="1"/>
  <c r="G85" i="1"/>
  <c r="K5" i="1"/>
  <c r="L5" i="1"/>
  <c r="M5" i="1"/>
  <c r="J5" i="1"/>
  <c r="E5" i="1"/>
  <c r="F5" i="1"/>
  <c r="D5" i="1"/>
  <c r="K6" i="1"/>
  <c r="L6" i="1"/>
  <c r="M6" i="1"/>
  <c r="J6" i="1"/>
  <c r="E6" i="1"/>
  <c r="F6" i="1"/>
  <c r="D6" i="1"/>
  <c r="K13" i="1" l="1"/>
  <c r="L13" i="1"/>
  <c r="M13" i="1"/>
  <c r="J13" i="1"/>
  <c r="E13" i="1"/>
  <c r="F13" i="1"/>
  <c r="D13" i="1"/>
  <c r="G84" i="1"/>
  <c r="G83" i="1"/>
  <c r="G82" i="1"/>
  <c r="G81" i="1"/>
  <c r="G80" i="1"/>
  <c r="G79" i="1"/>
  <c r="G77" i="1"/>
  <c r="G76" i="1"/>
  <c r="G75" i="1"/>
  <c r="G73" i="1"/>
  <c r="G72" i="1"/>
  <c r="G71" i="1"/>
  <c r="G69" i="1"/>
  <c r="G68" i="1"/>
  <c r="G67" i="1"/>
  <c r="G66" i="1"/>
  <c r="K10" i="1"/>
  <c r="L10" i="1"/>
  <c r="M10" i="1"/>
  <c r="J10" i="1"/>
  <c r="E10" i="1"/>
  <c r="F10" i="1"/>
  <c r="D10" i="1"/>
  <c r="G64" i="1"/>
  <c r="G63" i="1"/>
  <c r="K25" i="1"/>
  <c r="L25" i="1"/>
  <c r="M25" i="1"/>
  <c r="J25" i="1"/>
  <c r="E25" i="1"/>
  <c r="F25" i="1"/>
  <c r="D25" i="1"/>
  <c r="G61" i="1"/>
  <c r="G60" i="1"/>
  <c r="K9" i="1" l="1"/>
  <c r="L9" i="1"/>
  <c r="M9" i="1"/>
  <c r="J9" i="1"/>
  <c r="E9" i="1"/>
  <c r="F9" i="1"/>
  <c r="D9" i="1"/>
  <c r="G58" i="1" l="1"/>
  <c r="G57" i="1"/>
  <c r="K35" i="1"/>
  <c r="L35" i="1"/>
  <c r="L45" i="1" s="1"/>
  <c r="M35" i="1"/>
  <c r="J35" i="1"/>
  <c r="E35" i="1"/>
  <c r="F35" i="1"/>
  <c r="D35" i="1"/>
  <c r="G53" i="1"/>
  <c r="G54" i="1"/>
  <c r="G55" i="1"/>
  <c r="G52" i="1"/>
  <c r="G49" i="1"/>
  <c r="G50" i="1"/>
  <c r="G48" i="1"/>
  <c r="K33" i="1"/>
  <c r="L33" i="1"/>
  <c r="M33" i="1"/>
  <c r="J33" i="1"/>
  <c r="E33" i="1"/>
  <c r="F33" i="1"/>
  <c r="D33" i="1"/>
  <c r="D45" i="1" s="1"/>
  <c r="E45" i="1" l="1"/>
  <c r="M45" i="1"/>
  <c r="J45" i="1"/>
  <c r="K45" i="1"/>
  <c r="F45" i="1"/>
  <c r="G87" i="1"/>
  <c r="O4" i="1" l="1"/>
  <c r="O6" i="1"/>
  <c r="O5" i="1"/>
  <c r="O10" i="1"/>
  <c r="O7" i="1"/>
  <c r="O12" i="1"/>
  <c r="O13" i="1"/>
  <c r="O25" i="1"/>
  <c r="O14" i="1"/>
  <c r="O9" i="1"/>
  <c r="O21" i="1"/>
  <c r="O41" i="1"/>
  <c r="O15" i="1"/>
  <c r="O17" i="1"/>
  <c r="O18" i="1"/>
  <c r="O19" i="1"/>
  <c r="O24" i="1"/>
  <c r="O27" i="1"/>
  <c r="O39" i="1"/>
  <c r="O31" i="1"/>
  <c r="O22" i="1"/>
  <c r="O38" i="1"/>
  <c r="O20" i="1"/>
  <c r="O34" i="1"/>
  <c r="O23" i="1"/>
  <c r="O16" i="1"/>
  <c r="O26" i="1"/>
  <c r="O28" i="1"/>
  <c r="O30" i="1"/>
  <c r="O33" i="1"/>
  <c r="O40" i="1"/>
  <c r="O29" i="1"/>
  <c r="O35" i="1"/>
  <c r="O42" i="1"/>
  <c r="O32" i="1"/>
  <c r="O43" i="1"/>
  <c r="O36" i="1"/>
  <c r="O37" i="1"/>
  <c r="O8" i="1"/>
  <c r="G31" i="1" l="1"/>
  <c r="G22" i="1"/>
  <c r="G38" i="1"/>
  <c r="G20" i="1"/>
  <c r="G34" i="1"/>
  <c r="G23" i="1"/>
  <c r="G16" i="1"/>
  <c r="G26" i="1"/>
  <c r="G28" i="1"/>
  <c r="G30" i="1"/>
  <c r="G33" i="1"/>
  <c r="G40" i="1"/>
  <c r="G29" i="1"/>
  <c r="G35" i="1"/>
  <c r="G42" i="1"/>
  <c r="G32" i="1"/>
  <c r="G43" i="1"/>
  <c r="G36" i="1"/>
  <c r="G37" i="1"/>
  <c r="G6" i="1"/>
  <c r="G8" i="1"/>
  <c r="G5" i="1"/>
  <c r="G10" i="1"/>
  <c r="G7" i="1"/>
  <c r="G12" i="1"/>
  <c r="G13" i="1"/>
  <c r="G25" i="1"/>
  <c r="G14" i="1"/>
  <c r="G9" i="1"/>
  <c r="G21" i="1"/>
  <c r="G41" i="1"/>
  <c r="G15" i="1"/>
  <c r="G17" i="1"/>
  <c r="G18" i="1"/>
  <c r="G19" i="1"/>
  <c r="G24" i="1"/>
  <c r="G27" i="1"/>
  <c r="G39" i="1"/>
  <c r="G4" i="1"/>
  <c r="G45"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1">
    <bk>
      <extLst>
        <ext uri="{3e2802c4-a4d2-4d8b-9148-e3be6c30e623}">
          <xlrd:rvb i="0"/>
        </ext>
      </extLst>
    </bk>
    <bk>
      <extLst>
        <ext uri="{3e2802c4-a4d2-4d8b-9148-e3be6c30e623}">
          <xlrd:rvb i="128"/>
        </ext>
      </extLst>
    </bk>
    <bk>
      <extLst>
        <ext uri="{3e2802c4-a4d2-4d8b-9148-e3be6c30e623}">
          <xlrd:rvb i="189"/>
        </ext>
      </extLst>
    </bk>
    <bk>
      <extLst>
        <ext uri="{3e2802c4-a4d2-4d8b-9148-e3be6c30e623}">
          <xlrd:rvb i="271"/>
        </ext>
      </extLst>
    </bk>
    <bk>
      <extLst>
        <ext uri="{3e2802c4-a4d2-4d8b-9148-e3be6c30e623}">
          <xlrd:rvb i="321"/>
        </ext>
      </extLst>
    </bk>
    <bk>
      <extLst>
        <ext uri="{3e2802c4-a4d2-4d8b-9148-e3be6c30e623}">
          <xlrd:rvb i="427"/>
        </ext>
      </extLst>
    </bk>
    <bk>
      <extLst>
        <ext uri="{3e2802c4-a4d2-4d8b-9148-e3be6c30e623}">
          <xlrd:rvb i="510"/>
        </ext>
      </extLst>
    </bk>
    <bk>
      <extLst>
        <ext uri="{3e2802c4-a4d2-4d8b-9148-e3be6c30e623}">
          <xlrd:rvb i="629"/>
        </ext>
      </extLst>
    </bk>
    <bk>
      <extLst>
        <ext uri="{3e2802c4-a4d2-4d8b-9148-e3be6c30e623}">
          <xlrd:rvb i="684"/>
        </ext>
      </extLst>
    </bk>
    <bk>
      <extLst>
        <ext uri="{3e2802c4-a4d2-4d8b-9148-e3be6c30e623}">
          <xlrd:rvb i="743"/>
        </ext>
      </extLst>
    </bk>
    <bk>
      <extLst>
        <ext uri="{3e2802c4-a4d2-4d8b-9148-e3be6c30e623}">
          <xlrd:rvb i="831"/>
        </ext>
      </extLst>
    </bk>
    <bk>
      <extLst>
        <ext uri="{3e2802c4-a4d2-4d8b-9148-e3be6c30e623}">
          <xlrd:rvb i="892"/>
        </ext>
      </extLst>
    </bk>
    <bk>
      <extLst>
        <ext uri="{3e2802c4-a4d2-4d8b-9148-e3be6c30e623}">
          <xlrd:rvb i="941"/>
        </ext>
      </extLst>
    </bk>
    <bk>
      <extLst>
        <ext uri="{3e2802c4-a4d2-4d8b-9148-e3be6c30e623}">
          <xlrd:rvb i="1001"/>
        </ext>
      </extLst>
    </bk>
    <bk>
      <extLst>
        <ext uri="{3e2802c4-a4d2-4d8b-9148-e3be6c30e623}">
          <xlrd:rvb i="1062"/>
        </ext>
      </extLst>
    </bk>
    <bk>
      <extLst>
        <ext uri="{3e2802c4-a4d2-4d8b-9148-e3be6c30e623}">
          <xlrd:rvb i="1107"/>
        </ext>
      </extLst>
    </bk>
    <bk>
      <extLst>
        <ext uri="{3e2802c4-a4d2-4d8b-9148-e3be6c30e623}">
          <xlrd:rvb i="1169"/>
        </ext>
      </extLst>
    </bk>
    <bk>
      <extLst>
        <ext uri="{3e2802c4-a4d2-4d8b-9148-e3be6c30e623}">
          <xlrd:rvb i="1224"/>
        </ext>
      </extLst>
    </bk>
    <bk>
      <extLst>
        <ext uri="{3e2802c4-a4d2-4d8b-9148-e3be6c30e623}">
          <xlrd:rvb i="1246"/>
        </ext>
      </extLst>
    </bk>
    <bk>
      <extLst>
        <ext uri="{3e2802c4-a4d2-4d8b-9148-e3be6c30e623}">
          <xlrd:rvb i="1305"/>
        </ext>
      </extLst>
    </bk>
    <bk>
      <extLst>
        <ext uri="{3e2802c4-a4d2-4d8b-9148-e3be6c30e623}">
          <xlrd:rvb i="1341"/>
        </ext>
      </extLst>
    </bk>
    <bk>
      <extLst>
        <ext uri="{3e2802c4-a4d2-4d8b-9148-e3be6c30e623}">
          <xlrd:rvb i="1393"/>
        </ext>
      </extLst>
    </bk>
    <bk>
      <extLst>
        <ext uri="{3e2802c4-a4d2-4d8b-9148-e3be6c30e623}">
          <xlrd:rvb i="1426"/>
        </ext>
      </extLst>
    </bk>
    <bk>
      <extLst>
        <ext uri="{3e2802c4-a4d2-4d8b-9148-e3be6c30e623}">
          <xlrd:rvb i="1472"/>
        </ext>
      </extLst>
    </bk>
    <bk>
      <extLst>
        <ext uri="{3e2802c4-a4d2-4d8b-9148-e3be6c30e623}">
          <xlrd:rvb i="1519"/>
        </ext>
      </extLst>
    </bk>
    <bk>
      <extLst>
        <ext uri="{3e2802c4-a4d2-4d8b-9148-e3be6c30e623}">
          <xlrd:rvb i="1552"/>
        </ext>
      </extLst>
    </bk>
    <bk>
      <extLst>
        <ext uri="{3e2802c4-a4d2-4d8b-9148-e3be6c30e623}">
          <xlrd:rvb i="1609"/>
        </ext>
      </extLst>
    </bk>
    <bk>
      <extLst>
        <ext uri="{3e2802c4-a4d2-4d8b-9148-e3be6c30e623}">
          <xlrd:rvb i="1664"/>
        </ext>
      </extLst>
    </bk>
    <bk>
      <extLst>
        <ext uri="{3e2802c4-a4d2-4d8b-9148-e3be6c30e623}">
          <xlrd:rvb i="1706"/>
        </ext>
      </extLst>
    </bk>
    <bk>
      <extLst>
        <ext uri="{3e2802c4-a4d2-4d8b-9148-e3be6c30e623}">
          <xlrd:rvb i="1723"/>
        </ext>
      </extLst>
    </bk>
    <bk>
      <extLst>
        <ext uri="{3e2802c4-a4d2-4d8b-9148-e3be6c30e623}">
          <xlrd:rvb i="1756"/>
        </ext>
      </extLst>
    </bk>
    <bk>
      <extLst>
        <ext uri="{3e2802c4-a4d2-4d8b-9148-e3be6c30e623}">
          <xlrd:rvb i="1767"/>
        </ext>
      </extLst>
    </bk>
    <bk>
      <extLst>
        <ext uri="{3e2802c4-a4d2-4d8b-9148-e3be6c30e623}">
          <xlrd:rvb i="1819"/>
        </ext>
      </extLst>
    </bk>
    <bk>
      <extLst>
        <ext uri="{3e2802c4-a4d2-4d8b-9148-e3be6c30e623}">
          <xlrd:rvb i="1873"/>
        </ext>
      </extLst>
    </bk>
    <bk>
      <extLst>
        <ext uri="{3e2802c4-a4d2-4d8b-9148-e3be6c30e623}">
          <xlrd:rvb i="1911"/>
        </ext>
      </extLst>
    </bk>
    <bk>
      <extLst>
        <ext uri="{3e2802c4-a4d2-4d8b-9148-e3be6c30e623}">
          <xlrd:rvb i="1950"/>
        </ext>
      </extLst>
    </bk>
    <bk>
      <extLst>
        <ext uri="{3e2802c4-a4d2-4d8b-9148-e3be6c30e623}">
          <xlrd:rvb i="1969"/>
        </ext>
      </extLst>
    </bk>
    <bk>
      <extLst>
        <ext uri="{3e2802c4-a4d2-4d8b-9148-e3be6c30e623}">
          <xlrd:rvb i="1993"/>
        </ext>
      </extLst>
    </bk>
    <bk>
      <extLst>
        <ext uri="{3e2802c4-a4d2-4d8b-9148-e3be6c30e623}">
          <xlrd:rvb i="2036"/>
        </ext>
      </extLst>
    </bk>
    <bk>
      <extLst>
        <ext uri="{3e2802c4-a4d2-4d8b-9148-e3be6c30e623}">
          <xlrd:rvb i="2058"/>
        </ext>
      </extLst>
    </bk>
    <bk>
      <extLst>
        <ext uri="{3e2802c4-a4d2-4d8b-9148-e3be6c30e623}">
          <xlrd:rvb i="65"/>
        </ext>
      </extLst>
    </bk>
  </futureMetadata>
  <valueMetadata count="41">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valueMetadata>
</metadata>
</file>

<file path=xl/sharedStrings.xml><?xml version="1.0" encoding="utf-8"?>
<sst xmlns="http://schemas.openxmlformats.org/spreadsheetml/2006/main" count="41" uniqueCount="41">
  <si>
    <t>Small reef assoc. fish (&lt;30 cm)</t>
  </si>
  <si>
    <t>Medium reef assoc. fish (30 - 89 cm)</t>
  </si>
  <si>
    <t>Large reef assoc. fish (&gt;=90 cm)</t>
  </si>
  <si>
    <t>average landed values over the years 2008 - 2012 in real 2010 USD (million)</t>
  </si>
  <si>
    <t>Total</t>
  </si>
  <si>
    <t>Artisanal</t>
  </si>
  <si>
    <t>Subsistence</t>
  </si>
  <si>
    <t>Industrial</t>
  </si>
  <si>
    <t>Informal share</t>
  </si>
  <si>
    <t>Recreational</t>
  </si>
  <si>
    <t>Kiribati (Gilbert Islands)</t>
  </si>
  <si>
    <t>Kiribati (Line Islands)</t>
  </si>
  <si>
    <t>Kiribati (Phoenix Islands)</t>
  </si>
  <si>
    <t>New Zealand</t>
  </si>
  <si>
    <t>New Zealand (Kermadec Island)</t>
  </si>
  <si>
    <t>New Zealand (Niue)</t>
  </si>
  <si>
    <t>New Zealand (Tokelau)</t>
  </si>
  <si>
    <t>India (Mainland)</t>
  </si>
  <si>
    <t>India (Andaman &amp; Nicobar Islands)</t>
  </si>
  <si>
    <t>Hawaii (Main Islands)</t>
  </si>
  <si>
    <t>Hawaii (Northwest Islands)</t>
  </si>
  <si>
    <t>Thailand (Andaman Sea)</t>
  </si>
  <si>
    <t>Thailand (Gulf of Thailand)</t>
  </si>
  <si>
    <t>Malaysia (Peninsula East)</t>
  </si>
  <si>
    <t>Malaysia (Peninsula West)</t>
  </si>
  <si>
    <t>Malaysia (Sabah)</t>
  </si>
  <si>
    <t>Malaysia (Sarawak)</t>
  </si>
  <si>
    <t>Indonesia (Central)</t>
  </si>
  <si>
    <t>Indonesia (Eastern)</t>
  </si>
  <si>
    <t>Indonesia (Indian Ocean)</t>
  </si>
  <si>
    <t>Japan (Daito Islands)</t>
  </si>
  <si>
    <t>Japan (main Islands)</t>
  </si>
  <si>
    <t>Japan (Ogasawara Islands)</t>
  </si>
  <si>
    <t>Australia (Christmas Island)</t>
  </si>
  <si>
    <t>Australia (Cocos Island)</t>
  </si>
  <si>
    <t>Australia (Heard &amp; Mcdonald Island)</t>
  </si>
  <si>
    <t>Australia (Lord Howe Island)</t>
  </si>
  <si>
    <t>Australia (Macquarie Island)</t>
  </si>
  <si>
    <t>Australia (Norfolk Island)</t>
  </si>
  <si>
    <t>Australia (Mainland)</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</si>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</sst>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2" fontId="0" fillId="0" borderId="0" xfId="0" applyNumberFormat="1"/>
    <xf numFmtId="2" fontId="1" fillId="0" borderId="0" xfId="0" applyNumberFormat="1" applyFont="1"/>
    <xf numFmtId="0" fontId="2" fillId="0" borderId="0" xfId="0" applyFont="1"/>
    <xf numFmtId="2"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 Target="richData/rdrichvalue.xml"/><Relationship Id="rId12" Type="http://schemas.microsoft.com/office/2017/06/relationships/rdSupportingPropertyBag" Target="richData/rdsupportingpropertybag.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0/07/relationships/rdRichValueWebImage" Target="richData/rdRichValueWebImage.xml"/><Relationship Id="rId11" Type="http://schemas.microsoft.com/office/2017/06/relationships/rdSupportingPropertyBagStructure" Target="richData/rdsupportingpropertybagstructure.xml"/><Relationship Id="rId5" Type="http://schemas.openxmlformats.org/officeDocument/2006/relationships/sheetMetadata" Target="metadata.xml"/><Relationship Id="rId10" Type="http://schemas.microsoft.com/office/2017/06/relationships/richStyles" Target="richData/richStyles.xml"/><Relationship Id="rId4" Type="http://schemas.openxmlformats.org/officeDocument/2006/relationships/sharedStrings" Target="sharedStrings.xml"/><Relationship Id="rId9" Type="http://schemas.microsoft.com/office/2017/06/relationships/rdArray" Target="richData/rdarray.xml"/><Relationship Id="rId14" Type="http://schemas.openxmlformats.org/officeDocument/2006/relationships/calcChain" Target="calcChain.xml"/></Relationships>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Fiji" TargetMode="External"/><Relationship Id="rId21" Type="http://schemas.openxmlformats.org/officeDocument/2006/relationships/hyperlink" Target="https://www.bing.com/th?id=OSK.8ebe72baea948e8caf5b6567463e7d0d&amp;qlt=95" TargetMode="External"/><Relationship Id="rId42" Type="http://schemas.openxmlformats.org/officeDocument/2006/relationships/hyperlink" Target="https://www.bing.com/images/search?form=xlimg&amp;q=Federated%20States%20of%20Micronesia" TargetMode="External"/><Relationship Id="rId47" Type="http://schemas.openxmlformats.org/officeDocument/2006/relationships/hyperlink" Target="https://www.bing.com/th?id=OSK.3ebea6564e4b7edbc8b957a78f0f8d4e&amp;qlt=95" TargetMode="External"/><Relationship Id="rId63" Type="http://schemas.openxmlformats.org/officeDocument/2006/relationships/hyperlink" Target="https://www.bing.com/th?id=OSK.5ca59457a00c079e6301ec1724c3c9ec&amp;qlt=95" TargetMode="External"/><Relationship Id="rId68" Type="http://schemas.openxmlformats.org/officeDocument/2006/relationships/hyperlink" Target="https://www.bing.com/images/search?form=xlimg&amp;q=Bangladesh" TargetMode="External"/><Relationship Id="rId16" Type="http://schemas.openxmlformats.org/officeDocument/2006/relationships/hyperlink" Target="https://www.bing.com/images/search?form=xlimg&amp;q=Thailand" TargetMode="External"/><Relationship Id="rId11" Type="http://schemas.openxmlformats.org/officeDocument/2006/relationships/hyperlink" Target="https://www.bing.com/th?id=OSK.767fb18401935a96730aaba9da627b58&amp;qlt=95" TargetMode="External"/><Relationship Id="rId32" Type="http://schemas.openxmlformats.org/officeDocument/2006/relationships/hyperlink" Target="https://www.bing.com/images/search?form=xlimg&amp;q=Solomon%20Islands" TargetMode="External"/><Relationship Id="rId37" Type="http://schemas.openxmlformats.org/officeDocument/2006/relationships/hyperlink" Target="https://www.bing.com/th?id=OSK.10b40f1e7c7e73c7fa0dff6ffc33689d&amp;qlt=95" TargetMode="External"/><Relationship Id="rId53" Type="http://schemas.openxmlformats.org/officeDocument/2006/relationships/hyperlink" Target="https://www.bing.com/th?id=OSK.cee8022d32b20b3ece76e4a5b94a124b&amp;qlt=95" TargetMode="External"/><Relationship Id="rId58" Type="http://schemas.openxmlformats.org/officeDocument/2006/relationships/hyperlink" Target="https://www.bing.com/images/search?form=xlimg&amp;q=Vanuatu" TargetMode="External"/><Relationship Id="rId74" Type="http://schemas.openxmlformats.org/officeDocument/2006/relationships/hyperlink" Target="https://www.bing.com/images/search?form=xlimg&amp;q=Northern%20Mariana%20Islands" TargetMode="External"/><Relationship Id="rId79" Type="http://schemas.openxmlformats.org/officeDocument/2006/relationships/hyperlink" Target="https://www.bing.com/th?id=OSK.1f1f181fee93ed9252e4784963646920&amp;qlt=95" TargetMode="External"/><Relationship Id="rId5" Type="http://schemas.openxmlformats.org/officeDocument/2006/relationships/hyperlink" Target="https://www.bing.com/th?id=OSK.75c2b81210d1707ebd5a79ba71af5914&amp;qlt=95" TargetMode="External"/><Relationship Id="rId61" Type="http://schemas.openxmlformats.org/officeDocument/2006/relationships/hyperlink" Target="https://www.bing.com/th?id=OSK.d0d010c4ea6a1e716e98300ecd8151c1&amp;qlt=95" TargetMode="External"/><Relationship Id="rId82" Type="http://schemas.openxmlformats.org/officeDocument/2006/relationships/hyperlink" Target="https://www.bing.com/images/search?form=xlimg&amp;q=Nauru" TargetMode="External"/><Relationship Id="rId19" Type="http://schemas.openxmlformats.org/officeDocument/2006/relationships/hyperlink" Target="https://www.bing.com/th?id=OSK.bed9fc3690f3414a4850855fee332f1c&amp;qlt=95" TargetMode="External"/><Relationship Id="rId14" Type="http://schemas.openxmlformats.org/officeDocument/2006/relationships/hyperlink" Target="https://www.bing.com/images/search?form=xlimg&amp;q=India" TargetMode="External"/><Relationship Id="rId22" Type="http://schemas.openxmlformats.org/officeDocument/2006/relationships/hyperlink" Target="https://www.bing.com/images/search?form=xlimg&amp;q=Japan" TargetMode="External"/><Relationship Id="rId27" Type="http://schemas.openxmlformats.org/officeDocument/2006/relationships/hyperlink" Target="https://www.bing.com/th?id=OSK.2cd9330c156b88cf38e058249385607a&amp;qlt=95" TargetMode="External"/><Relationship Id="rId30" Type="http://schemas.openxmlformats.org/officeDocument/2006/relationships/hyperlink" Target="https://www.bing.com/images/search?form=xlimg&amp;q=Papua%20New%20Guinea" TargetMode="External"/><Relationship Id="rId35" Type="http://schemas.openxmlformats.org/officeDocument/2006/relationships/hyperlink" Target="https://www.bing.com/th?id=OSK.b4c5ce33e86aa5ff6a601cb469c2bc2f&amp;qlt=95" TargetMode="External"/><Relationship Id="rId43" Type="http://schemas.openxmlformats.org/officeDocument/2006/relationships/hyperlink" Target="https://www.bing.com/th?id=OSK.91cdd8c2c217bcec6773ddb1c496a218&amp;qlt=95" TargetMode="External"/><Relationship Id="rId48" Type="http://schemas.openxmlformats.org/officeDocument/2006/relationships/hyperlink" Target="https://www.bing.com/images/search?form=xlimg&amp;q=Samoa" TargetMode="External"/><Relationship Id="rId56" Type="http://schemas.openxmlformats.org/officeDocument/2006/relationships/hyperlink" Target="https://www.bing.com/images/search?form=xlimg&amp;q=East%20Timor" TargetMode="External"/><Relationship Id="rId64" Type="http://schemas.openxmlformats.org/officeDocument/2006/relationships/hyperlink" Target="https://www.bing.com/images/search?form=xlimg&amp;q=Cook%20Islands" TargetMode="External"/><Relationship Id="rId69" Type="http://schemas.openxmlformats.org/officeDocument/2006/relationships/hyperlink" Target="https://www.bing.com/th?id=OSK.57eddb9e5c586f93ebb1965e3a27908b&amp;qlt=95" TargetMode="External"/><Relationship Id="rId77" Type="http://schemas.openxmlformats.org/officeDocument/2006/relationships/hyperlink" Target="https://www.bing.com/th?id=OSK.c51a731d61304610c89b5eed568915ee&amp;qlt=95" TargetMode="External"/><Relationship Id="rId8" Type="http://schemas.openxmlformats.org/officeDocument/2006/relationships/hyperlink" Target="https://www.bing.com/images/search?form=xlimg&amp;q=Indonesia" TargetMode="External"/><Relationship Id="rId51" Type="http://schemas.openxmlformats.org/officeDocument/2006/relationships/hyperlink" Target="https://www.bing.com/th?id=OSK.da87c1cf0c6018a4d764a1a556d3f0e1&amp;qlt=95" TargetMode="External"/><Relationship Id="rId72" Type="http://schemas.openxmlformats.org/officeDocument/2006/relationships/hyperlink" Target="https://www.bing.com/images/search?form=xlimg&amp;q=Brunei" TargetMode="External"/><Relationship Id="rId80" Type="http://schemas.openxmlformats.org/officeDocument/2006/relationships/hyperlink" Target="https://www.bing.com/images/search?form=xlimg&amp;q=Tuvalu" TargetMode="External"/><Relationship Id="rId3" Type="http://schemas.openxmlformats.org/officeDocument/2006/relationships/hyperlink" Target="https://www.bing.com/th?id=OSK.9aeb7704dc3c98a1579d6ebfc09a959c&amp;qlt=95" TargetMode="External"/><Relationship Id="rId12" Type="http://schemas.openxmlformats.org/officeDocument/2006/relationships/hyperlink" Target="https://www.bing.com/images/search?form=xlimg&amp;q=Vietnam" TargetMode="External"/><Relationship Id="rId17" Type="http://schemas.openxmlformats.org/officeDocument/2006/relationships/hyperlink" Target="https://www.bing.com/th?id=OSK.e965f24f2ce2a4b2b55f2d2c8f816720&amp;qlt=95" TargetMode="External"/><Relationship Id="rId25" Type="http://schemas.openxmlformats.org/officeDocument/2006/relationships/hyperlink" Target="https://www.bing.com/th?id=OSK.52016c7e71aae8fe94202de7db44aaae&amp;qlt=95" TargetMode="External"/><Relationship Id="rId33" Type="http://schemas.openxmlformats.org/officeDocument/2006/relationships/hyperlink" Target="https://www.bing.com/th?id=OSK.31cfaef4da0e1bc315f8fdcbec1242a2&amp;qlt=95" TargetMode="External"/><Relationship Id="rId38" Type="http://schemas.openxmlformats.org/officeDocument/2006/relationships/hyperlink" Target="https://www.bing.com/images/search?form=xlimg&amp;q=Taiwan" TargetMode="External"/><Relationship Id="rId46" Type="http://schemas.openxmlformats.org/officeDocument/2006/relationships/hyperlink" Target="https://www.bing.com/images/search?form=xlimg&amp;q=Hawaii" TargetMode="External"/><Relationship Id="rId59" Type="http://schemas.openxmlformats.org/officeDocument/2006/relationships/hyperlink" Target="https://www.bing.com/th?id=OSK.612eae18a37f12186a4a7634b8335bcf&amp;qlt=95" TargetMode="External"/><Relationship Id="rId67" Type="http://schemas.openxmlformats.org/officeDocument/2006/relationships/hyperlink" Target="https://www.bing.com/th?id=OSK.62fe480119a785cf19689ecc80b46052&amp;qlt=95" TargetMode="External"/><Relationship Id="rId20" Type="http://schemas.openxmlformats.org/officeDocument/2006/relationships/hyperlink" Target="https://www.bing.com/images/search?form=xlimg&amp;q=Australia" TargetMode="External"/><Relationship Id="rId41" Type="http://schemas.openxmlformats.org/officeDocument/2006/relationships/hyperlink" Target="https://www.bing.com/th?id=OSK.040aff26ac57d83856e2f846c0472874&amp;qlt=95" TargetMode="External"/><Relationship Id="rId54" Type="http://schemas.openxmlformats.org/officeDocument/2006/relationships/hyperlink" Target="https://www.bing.com/images/search?form=xlimg&amp;q=Marshall%20Islands" TargetMode="External"/><Relationship Id="rId62" Type="http://schemas.openxmlformats.org/officeDocument/2006/relationships/hyperlink" Target="https://www.bing.com/images/search?form=xlimg&amp;q=Kiribati" TargetMode="External"/><Relationship Id="rId70" Type="http://schemas.openxmlformats.org/officeDocument/2006/relationships/hyperlink" Target="https://www.bing.com/images/search?form=xlimg&amp;q=Singapore" TargetMode="External"/><Relationship Id="rId75" Type="http://schemas.openxmlformats.org/officeDocument/2006/relationships/hyperlink" Target="https://www.bing.com/th?id=OSK.5c486519517ad64fda6e8cb46cddcd77&amp;qlt=95" TargetMode="External"/><Relationship Id="rId1" Type="http://schemas.openxmlformats.org/officeDocument/2006/relationships/hyperlink" Target="https://www.bing.com/th?id=OSK.0e6c478df6cde6a6638a941604998dae&amp;qlt=95" TargetMode="External"/><Relationship Id="rId6" Type="http://schemas.openxmlformats.org/officeDocument/2006/relationships/hyperlink" Target="https://www.bing.com/images/search?form=xlimg&amp;q=Malaysia" TargetMode="External"/><Relationship Id="rId15" Type="http://schemas.openxmlformats.org/officeDocument/2006/relationships/hyperlink" Target="https://www.bing.com/th?id=OSK.35805ea48a05649bbc579b29d53924b5&amp;qlt=95" TargetMode="External"/><Relationship Id="rId23" Type="http://schemas.openxmlformats.org/officeDocument/2006/relationships/hyperlink" Target="https://www.bing.com/th?id=OSK.f3c491f7dd42b671a692606776614e6b&amp;qlt=95" TargetMode="External"/><Relationship Id="rId28" Type="http://schemas.openxmlformats.org/officeDocument/2006/relationships/hyperlink" Target="https://www.bing.com/images/search?form=xlimg&amp;q=Myanmar" TargetMode="External"/><Relationship Id="rId36" Type="http://schemas.openxmlformats.org/officeDocument/2006/relationships/hyperlink" Target="https://www.bing.com/images/search?form=xlimg&amp;q=New%20Caledonia" TargetMode="External"/><Relationship Id="rId49" Type="http://schemas.openxmlformats.org/officeDocument/2006/relationships/hyperlink" Target="https://www.bing.com/th?id=OSK.8fd7a24ffb5ff518accc2a3456b9316e&amp;qlt=95" TargetMode="External"/><Relationship Id="rId57" Type="http://schemas.openxmlformats.org/officeDocument/2006/relationships/hyperlink" Target="https://www.bing.com/th?id=OSK.b7bf48b04f89c646e6afa3e8b89f10e2&amp;qlt=95" TargetMode="External"/><Relationship Id="rId10" Type="http://schemas.openxmlformats.org/officeDocument/2006/relationships/hyperlink" Target="https://www.bing.com/images/search?form=xlimg&amp;q=Philippines" TargetMode="External"/><Relationship Id="rId31" Type="http://schemas.openxmlformats.org/officeDocument/2006/relationships/hyperlink" Target="https://www.bing.com/th?id=OSK.b454208855b107f84295e713d7529f16&amp;qlt=95" TargetMode="External"/><Relationship Id="rId44" Type="http://schemas.openxmlformats.org/officeDocument/2006/relationships/hyperlink" Target="https://www.bing.com/images/search?form=xlimg&amp;q=Sri%20Lanka" TargetMode="External"/><Relationship Id="rId52" Type="http://schemas.openxmlformats.org/officeDocument/2006/relationships/hyperlink" Target="https://www.bing.com/images/search?form=xlimg&amp;q=Tonga" TargetMode="External"/><Relationship Id="rId60" Type="http://schemas.openxmlformats.org/officeDocument/2006/relationships/hyperlink" Target="https://www.bing.com/images/search?form=xlimg&amp;q=Wallis%20and%20Futuna" TargetMode="External"/><Relationship Id="rId65" Type="http://schemas.openxmlformats.org/officeDocument/2006/relationships/hyperlink" Target="https://www.bing.com/th?id=OSK.b6a5970ae3dca3a8d37948add590bac6&amp;qlt=95" TargetMode="External"/><Relationship Id="rId73" Type="http://schemas.openxmlformats.org/officeDocument/2006/relationships/hyperlink" Target="https://www.bing.com/th?id=OSK.011ffb874b6b50c7996db6c66656fcff&amp;qlt=95" TargetMode="External"/><Relationship Id="rId78" Type="http://schemas.openxmlformats.org/officeDocument/2006/relationships/hyperlink" Target="https://www.bing.com/images/search?form=xlimg&amp;q=Guam" TargetMode="External"/><Relationship Id="rId81" Type="http://schemas.openxmlformats.org/officeDocument/2006/relationships/hyperlink" Target="https://www.bing.com/th?id=OSK.5d1a5982f3d6830b92a8de1170d52293&amp;qlt=95" TargetMode="External"/><Relationship Id="rId4" Type="http://schemas.openxmlformats.org/officeDocument/2006/relationships/hyperlink" Target="https://www.bing.com/images/search?form=xlimg&amp;q=Hong%20Kong" TargetMode="External"/><Relationship Id="rId9" Type="http://schemas.openxmlformats.org/officeDocument/2006/relationships/hyperlink" Target="https://www.bing.com/th?id=OSK.1342f80702dfe25b5a7f16b2b239c4fe&amp;qlt=95" TargetMode="External"/><Relationship Id="rId13" Type="http://schemas.openxmlformats.org/officeDocument/2006/relationships/hyperlink" Target="https://www.bing.com/th?id=OSK.3386bc8d96f35351f9956787a1c677c6&amp;qlt=95" TargetMode="External"/><Relationship Id="rId18" Type="http://schemas.openxmlformats.org/officeDocument/2006/relationships/hyperlink" Target="https://www.bing.com/images/search?form=xlimg&amp;q=Pakistan" TargetMode="External"/><Relationship Id="rId39" Type="http://schemas.openxmlformats.org/officeDocument/2006/relationships/hyperlink" Target="https://www.bing.com/th?id=OSK.19ee5d539fc931e7549429c7f08cf16c&amp;qlt=95" TargetMode="External"/><Relationship Id="rId34" Type="http://schemas.openxmlformats.org/officeDocument/2006/relationships/hyperlink" Target="https://www.bing.com/images/search?form=xlimg&amp;q=French%20Polynesia" TargetMode="External"/><Relationship Id="rId50" Type="http://schemas.openxmlformats.org/officeDocument/2006/relationships/hyperlink" Target="https://www.bing.com/images/search?form=xlimg&amp;q=Palau" TargetMode="External"/><Relationship Id="rId55" Type="http://schemas.openxmlformats.org/officeDocument/2006/relationships/hyperlink" Target="https://www.bing.com/th?id=OSK.247faa6cb35b0d0ab19cc9a50a20c3f7&amp;qlt=95" TargetMode="External"/><Relationship Id="rId76" Type="http://schemas.openxmlformats.org/officeDocument/2006/relationships/hyperlink" Target="https://www.bing.com/images/search?form=xlimg&amp;q=American%20Samoa" TargetMode="External"/><Relationship Id="rId7" Type="http://schemas.openxmlformats.org/officeDocument/2006/relationships/hyperlink" Target="https://www.bing.com/th?id=OSK.f2283dec1ee71e5fe9c27968c9a4a783&amp;qlt=95" TargetMode="External"/><Relationship Id="rId71" Type="http://schemas.openxmlformats.org/officeDocument/2006/relationships/hyperlink" Target="https://www.bing.com/th?id=OSK.5b5d12c76939273f857a8a6b27f1e5e3&amp;qlt=95" TargetMode="External"/><Relationship Id="rId2" Type="http://schemas.openxmlformats.org/officeDocument/2006/relationships/hyperlink" Target="https://www.bing.com/images/search?form=xlimg&amp;q=China" TargetMode="External"/><Relationship Id="rId29" Type="http://schemas.openxmlformats.org/officeDocument/2006/relationships/hyperlink" Target="https://www.bing.com/th?id=OSK.0cebd113a042df59220ffef943c91086&amp;qlt=95" TargetMode="External"/><Relationship Id="rId24" Type="http://schemas.openxmlformats.org/officeDocument/2006/relationships/hyperlink" Target="https://www.bing.com/images/search?form=xlimg&amp;q=Maldives" TargetMode="External"/><Relationship Id="rId40" Type="http://schemas.openxmlformats.org/officeDocument/2006/relationships/hyperlink" Target="https://www.bing.com/images/search?form=xlimg&amp;q=Cambodia" TargetMode="External"/><Relationship Id="rId45" Type="http://schemas.openxmlformats.org/officeDocument/2006/relationships/hyperlink" Target="https://www.bing.com/th?id=OSK.587539e4faca3fa74a140318c884ca20&amp;qlt=95" TargetMode="External"/><Relationship Id="rId66" Type="http://schemas.openxmlformats.org/officeDocument/2006/relationships/hyperlink" Target="https://www.bing.com/images/search?form=xlimg&amp;q=New%20Zealand"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Srd>
</file>

<file path=xl/richData/rdarray.xml><?xml version="1.0" encoding="utf-8"?>
<arrayData xmlns="http://schemas.microsoft.com/office/spreadsheetml/2017/richdata2" count="121">
  <a r="3">
    <v t="r">21</v>
    <v t="r">22</v>
    <v t="r">23</v>
  </a>
  <a r="1">
    <v t="s">Standard Chinese</v>
  </a>
  <a r="33">
    <v t="r">6</v>
    <v t="r">42</v>
    <v t="r">43</v>
    <v t="r">44</v>
    <v t="r">45</v>
    <v t="r">46</v>
    <v t="r">47</v>
    <v t="r">48</v>
    <v t="r">20</v>
    <v t="r">49</v>
    <v t="r">50</v>
    <v t="r">51</v>
    <v t="r">52</v>
    <v t="r">53</v>
    <v t="r">54</v>
    <v t="r">55</v>
    <v t="r">56</v>
    <v t="r">57</v>
    <v t="r">58</v>
    <v t="r">59</v>
    <v t="r">60</v>
    <v t="r">61</v>
    <v t="r">62</v>
    <v t="r">63</v>
    <v t="r">64</v>
    <v t="r">65</v>
    <v t="r">66</v>
    <v t="r">67</v>
    <v t="r">68</v>
    <v t="r">69</v>
    <v t="r">70</v>
    <v t="r">71</v>
    <v t="r">72</v>
  </a>
  <a r="1">
    <v t="s">China Standard Time</v>
  </a>
  <a r="1">
    <v t="r">97</v>
  </a>
  <a r="2">
    <v t="s">Hong Kong English</v>
    <v t="s">Chinese language</v>
  </a>
  <a r="15">
    <v t="r">107</v>
    <v t="r">108</v>
    <v t="r">109</v>
    <v t="r">110</v>
    <v t="r">111</v>
    <v t="r">112</v>
    <v t="r">113</v>
    <v t="r">114</v>
    <v t="r">115</v>
    <v t="r">116</v>
    <v t="r">117</v>
    <v t="r">118</v>
    <v t="r">119</v>
    <v t="r">120</v>
    <v t="r">121</v>
  </a>
  <a r="1">
    <v t="s">Time in China</v>
  </a>
  <a r="4">
    <v t="r">148</v>
    <v t="r">148</v>
    <v t="r">149</v>
    <v t="r">150</v>
  </a>
  <a r="1">
    <v t="s">Malaysian Malay</v>
  </a>
  <a r="16">
    <v t="r">168</v>
    <v t="r">169</v>
    <v t="r">170</v>
    <v t="r">171</v>
    <v t="r">172</v>
    <v t="r">173</v>
    <v t="r">174</v>
    <v t="r">175</v>
    <v t="r">176</v>
    <v t="r">177</v>
    <v t="r">178</v>
    <v t="r">179</v>
    <v t="r">180</v>
    <v t="r">134</v>
    <v t="r">181</v>
    <v t="r">182</v>
  </a>
  <a r="4">
    <v t="r">209</v>
    <v t="r">210</v>
    <v t="r">211</v>
    <v t="r">212</v>
  </a>
  <a r="1">
    <v t="s">Indonesian language</v>
  </a>
  <a r="34">
    <v t="r">231</v>
    <v t="r">232</v>
    <v t="r">233</v>
    <v t="r">234</v>
    <v t="r">235</v>
    <v t="r">236</v>
    <v t="r">237</v>
    <v t="r">238</v>
    <v t="r">239</v>
    <v t="r">240</v>
    <v t="r">241</v>
    <v t="r">242</v>
    <v t="r">243</v>
    <v t="r">244</v>
    <v t="r">245</v>
    <v t="r">246</v>
    <v t="r">247</v>
    <v t="r">248</v>
    <v t="r">249</v>
    <v t="r">250</v>
    <v t="r">251</v>
    <v t="r">252</v>
    <v t="r">253</v>
    <v t="r">254</v>
    <v t="r">255</v>
    <v t="r">256</v>
    <v t="r">257</v>
    <v t="r">258</v>
    <v t="r">259</v>
    <v t="r">260</v>
    <v t="r">261</v>
    <v t="r">195</v>
    <v t="r">262</v>
    <v t="r">263</v>
  </a>
  <a r="2">
    <v t="s">Indonesia Western Standard Time</v>
    <v t="s">Indonesia Central Standard Time</v>
  </a>
  <a r="4">
    <v t="r">292</v>
    <v t="r">293</v>
    <v t="r">294</v>
    <v t="r">295</v>
  </a>
  <a r="2">
    <v t="s">Philippine English</v>
    <v t="s">Filipino language</v>
  </a>
  <a r="1">
    <v t="r">313</v>
  </a>
  <a r="1">
    <v t="s">Philippine Standard Time</v>
  </a>
  <a r="2">
    <v t="r">342</v>
    <v t="r">343</v>
  </a>
  <a r="1">
    <v t="s">Vietnamese language</v>
  </a>
  <a r="62">
    <v t="r">361</v>
    <v t="r">362</v>
    <v t="r">363</v>
    <v t="r">364</v>
    <v t="r">365</v>
    <v t="r">366</v>
    <v t="r">367</v>
    <v t="r">368</v>
    <v t="r">327</v>
    <v t="r">369</v>
    <v t="r">370</v>
    <v t="r">371</v>
    <v t="r">372</v>
    <v t="r">373</v>
    <v t="r">374</v>
    <v t="r">375</v>
    <v t="r">376</v>
    <v t="r">377</v>
    <v t="r">378</v>
    <v t="r">379</v>
    <v t="r">380</v>
    <v t="r">381</v>
    <v t="r">382</v>
    <v t="r">383</v>
    <v t="r">384</v>
    <v t="r">385</v>
    <v t="r">386</v>
    <v t="r">387</v>
    <v t="r">388</v>
    <v t="r">389</v>
    <v t="r">390</v>
    <v t="r">391</v>
    <v t="r">392</v>
    <v t="r">393</v>
    <v t="r">394</v>
    <v t="r">395</v>
    <v t="r">396</v>
    <v t="r">397</v>
    <v t="r">398</v>
    <v t="r">399</v>
    <v t="r">400</v>
    <v t="r">401</v>
    <v t="r">402</v>
    <v t="r">403</v>
    <v t="r">404</v>
    <v t="r">405</v>
    <v t="r">406</v>
    <v t="r">407</v>
    <v t="r">408</v>
    <v t="r">341</v>
    <v t="r">409</v>
    <v t="r">410</v>
    <v t="r">411</v>
    <v t="r">412</v>
    <v t="r">413</v>
    <v t="r">414</v>
    <v t="r">415</v>
    <v t="r">416</v>
    <v t="r">417</v>
    <v t="r">418</v>
    <v t="r">419</v>
    <v t="r">420</v>
  </a>
  <a r="3">
    <v t="r">448</v>
    <v t="r">449</v>
    <v t="r">450</v>
  </a>
  <a r="2">
    <v t="s">Indian English</v>
    <v t="s">Hindi</v>
  </a>
  <a r="34">
    <v t="r">469</v>
    <v t="r">470</v>
    <v t="r">471</v>
    <v t="r">472</v>
    <v t="r">473</v>
    <v t="r">474</v>
    <v t="r">475</v>
    <v t="r">476</v>
    <v t="r">477</v>
    <v t="r">478</v>
    <v t="r">479</v>
    <v t="r">480</v>
    <v t="r">481</v>
    <v t="r">482</v>
    <v t="r">483</v>
    <v t="r">484</v>
    <v t="r">485</v>
    <v t="r">486</v>
    <v t="r">487</v>
    <v t="r">488</v>
    <v t="r">489</v>
    <v t="r">490</v>
    <v t="r">491</v>
    <v t="r">492</v>
    <v t="r">493</v>
    <v t="r">494</v>
    <v t="r">495</v>
    <v t="r">496</v>
    <v t="r">497</v>
    <v t="r">498</v>
    <v t="r">499</v>
    <v t="r">500</v>
    <v t="r">501</v>
    <v t="r">502</v>
  </a>
  <a r="1">
    <v t="s">Indian Standard Time</v>
  </a>
  <a r="3">
    <v t="r">530</v>
    <v t="r">530</v>
    <v t="r">531</v>
  </a>
  <a r="1">
    <v t="s">Thai language</v>
  </a>
  <a r="76">
    <v t="r">548</v>
    <v t="r">549</v>
    <v t="r">550</v>
    <v t="r">551</v>
    <v t="r">552</v>
    <v t="r">553</v>
    <v t="r">554</v>
    <v t="r">555</v>
    <v t="r">556</v>
    <v t="r">557</v>
    <v t="r">558</v>
    <v t="r">559</v>
    <v t="r">560</v>
    <v t="r">561</v>
    <v t="r">562</v>
    <v t="r">563</v>
    <v t="r">564</v>
    <v t="r">565</v>
    <v t="r">566</v>
    <v t="r">567</v>
    <v t="r">568</v>
    <v t="r">569</v>
    <v t="r">570</v>
    <v t="r">571</v>
    <v t="r">572</v>
    <v t="r">573</v>
    <v t="r">574</v>
    <v t="r">575</v>
    <v t="r">576</v>
    <v t="r">577</v>
    <v t="r">578</v>
    <v t="r">579</v>
    <v t="r">580</v>
    <v t="r">581</v>
    <v t="r">582</v>
    <v t="r">583</v>
    <v t="r">516</v>
    <v t="r">584</v>
    <v t="r">585</v>
    <v t="r">586</v>
    <v t="r">587</v>
    <v t="r">588</v>
    <v t="r">589</v>
    <v t="r">590</v>
    <v t="r">591</v>
    <v t="r">592</v>
    <v t="r">593</v>
    <v t="r">594</v>
    <v t="r">595</v>
    <v t="r">596</v>
    <v t="r">597</v>
    <v t="r">598</v>
    <v t="r">599</v>
    <v t="r">600</v>
    <v t="r">601</v>
    <v t="r">602</v>
    <v t="r">603</v>
    <v t="r">604</v>
    <v t="r">605</v>
    <v t="r">606</v>
    <v t="r">607</v>
    <v t="r">608</v>
    <v t="r">609</v>
    <v t="r">610</v>
    <v t="r">611</v>
    <v t="r">612</v>
    <v t="r">613</v>
    <v t="r">614</v>
    <v t="r">615</v>
    <v t="r">616</v>
    <v t="r">617</v>
    <v t="r">618</v>
    <v t="r">619</v>
    <v t="r">620</v>
    <v t="r">621</v>
    <v t="r">622</v>
  </a>
  <a r="3">
    <v t="r">650</v>
    <v t="r">651</v>
    <v t="r">652</v>
  </a>
  <a r="2">
    <v t="s">Pakistani English</v>
    <v t="s">Urdu</v>
  </a>
  <a r="7">
    <v t="r">671</v>
    <v t="r">672</v>
    <v t="r">673</v>
    <v t="r">674</v>
    <v t="r">675</v>
    <v t="r">676</v>
    <v t="r">677</v>
  </a>
  <a r="3">
    <v t="r">704</v>
    <v t="r">704</v>
    <v t="r">705</v>
  </a>
  <a r="1">
    <v t="s">English language</v>
  </a>
  <a r="15">
    <v t="r">722</v>
    <v t="r">723</v>
    <v t="r">724</v>
    <v t="r">725</v>
    <v t="r">726</v>
    <v t="r">727</v>
    <v t="r">728</v>
    <v t="r">729</v>
    <v t="r">730</v>
    <v t="r">731</v>
    <v t="r">732</v>
    <v t="r">733</v>
    <v t="r">734</v>
    <v t="r">735</v>
    <v t="r">736</v>
  </a>
  <a r="1">
    <v t="r">762</v>
  </a>
  <a r="1">
    <v t="s">Japanese language</v>
  </a>
  <a r="46">
    <v t="r">779</v>
    <v t="r">780</v>
    <v t="r">781</v>
    <v t="r">782</v>
    <v t="r">783</v>
    <v t="r">784</v>
    <v t="r">785</v>
    <v t="r">786</v>
    <v t="r">787</v>
    <v t="r">788</v>
    <v t="r">789</v>
    <v t="r">790</v>
    <v t="r">749</v>
    <v t="r">791</v>
    <v t="r">792</v>
    <v t="r">793</v>
    <v t="r">794</v>
    <v t="r">795</v>
    <v t="r">796</v>
    <v t="r">797</v>
    <v t="r">798</v>
    <v t="r">799</v>
    <v t="r">800</v>
    <v t="r">801</v>
    <v t="r">802</v>
    <v t="r">803</v>
    <v t="r">804</v>
    <v t="r">805</v>
    <v t="r">806</v>
    <v t="r">807</v>
    <v t="r">808</v>
    <v t="r">809</v>
    <v t="r">810</v>
    <v t="r">811</v>
    <v t="r">812</v>
    <v t="r">813</v>
    <v t="r">814</v>
    <v t="r">815</v>
    <v t="r">816</v>
    <v t="r">817</v>
    <v t="r">818</v>
    <v t="r">819</v>
    <v t="r">820</v>
    <v t="r">821</v>
    <v t="r">822</v>
    <v t="r">823</v>
  </a>
  <a r="1">
    <v t="s">Japan Standard Time</v>
  </a>
  <a r="3">
    <v t="r">849</v>
    <v t="r">850</v>
    <v t="r">851</v>
  </a>
  <a r="1">
    <v t="s">Maldivian language</v>
  </a>
  <a r="19">
    <v t="r">867</v>
    <v t="r">868</v>
    <v t="r">869</v>
    <v t="r">870</v>
    <v t="r">871</v>
    <v t="r">872</v>
    <v t="r">873</v>
    <v t="r">874</v>
    <v t="r">875</v>
    <v t="r">876</v>
    <v t="r">877</v>
    <v t="r">878</v>
    <v t="r">879</v>
    <v t="r">880</v>
    <v t="r">881</v>
    <v t="r">882</v>
    <v t="r">883</v>
    <v t="r">884</v>
    <v t="r">885</v>
  </a>
  <a r="3">
    <v t="r">910</v>
    <v t="r">911</v>
    <v t="r">912</v>
  </a>
  <a r="3">
    <v t="s">Fiji Hindi</v>
    <v t="s">English language</v>
    <v t="s">Fijian language</v>
  </a>
  <a r="5">
    <v t="r">930</v>
    <v t="r">931</v>
    <v t="r">932</v>
    <v t="r">933</v>
    <v t="r">934</v>
  </a>
  <a r="3">
    <v t="r">962</v>
    <v t="r">963</v>
    <v t="r">964</v>
  </a>
  <a r="1">
    <v t="s">Burmese language</v>
  </a>
  <a r="15">
    <v t="r">980</v>
    <v t="r">981</v>
    <v t="r">982</v>
    <v t="r">983</v>
    <v t="r">984</v>
    <v t="r">985</v>
    <v t="r">986</v>
    <v t="r">987</v>
    <v t="r">988</v>
    <v t="r">989</v>
    <v t="r">990</v>
    <v t="r">991</v>
    <v t="r">992</v>
    <v t="r">993</v>
    <v t="r">994</v>
  </a>
  <a r="3">
    <v t="r">704</v>
    <v t="r">704</v>
    <v t="r">1018</v>
  </a>
  <a r="4">
    <v t="s">English</v>
    <v t="s">Tok Pisin</v>
    <v t="s">Papua New Guinean Sign Language</v>
    <v t="s">Hiri Motu</v>
  </a>
  <a r="22">
    <v t="r">1034</v>
    <v t="r">1035</v>
    <v t="r">1036</v>
    <v t="r">1037</v>
    <v t="r">1038</v>
    <v t="r">1039</v>
    <v t="r">1040</v>
    <v t="r">1041</v>
    <v t="r">1042</v>
    <v t="r">1043</v>
    <v t="r">1044</v>
    <v t="r">1045</v>
    <v t="r">1046</v>
    <v t="r">1047</v>
    <v t="r">1048</v>
    <v t="r">1049</v>
    <v t="r">1050</v>
    <v t="r">1051</v>
    <v t="r">1052</v>
    <v t="r">1053</v>
    <v t="r">1054</v>
    <v t="r">1055</v>
  </a>
  <a r="3">
    <v t="r">704</v>
    <v t="r">704</v>
    <v t="r">1077</v>
  </a>
  <a r="10">
    <v t="r">1092</v>
    <v t="r">1093</v>
    <v t="r">1094</v>
    <v t="r">1067</v>
    <v t="r">1095</v>
    <v t="r">1096</v>
    <v t="r">1097</v>
    <v t="r">1098</v>
    <v t="r">1099</v>
    <v t="r">1100</v>
  </a>
  <a r="2">
    <v t="r">1121</v>
    <v t="r">1122</v>
  </a>
  <a r="1">
    <v t="s">French language</v>
  </a>
  <a r="36">
    <v t="r">1112</v>
    <v t="r">1130</v>
    <v t="r">1131</v>
    <v t="r">1132</v>
    <v t="r">1133</v>
    <v t="r">1134</v>
    <v t="r">1135</v>
    <v t="r">1136</v>
    <v t="r">1137</v>
    <v t="r">1138</v>
    <v t="r">1139</v>
    <v t="r">1140</v>
    <v t="r">1141</v>
    <v t="r">1142</v>
    <v t="r">1143</v>
    <v t="r">1144</v>
    <v t="r">1145</v>
    <v t="r">1146</v>
    <v t="r">1147</v>
    <v t="r">1148</v>
    <v t="r">1149</v>
    <v t="r">1150</v>
    <v t="r">1151</v>
    <v t="r">1152</v>
    <v t="r">1153</v>
    <v t="r">1154</v>
    <v t="r">1155</v>
    <v t="r">1156</v>
    <v t="r">1157</v>
    <v t="r">1158</v>
    <v t="r">1159</v>
    <v t="r">1160</v>
    <v t="r">1161</v>
    <v t="r">1162</v>
    <v t="r">1163</v>
    <v t="r">1164</v>
  </a>
  <a r="1">
    <v t="r">1122</v>
  </a>
  <a r="33">
    <v t="r">1188</v>
    <v t="r">1189</v>
    <v t="r">1190</v>
    <v t="r">1191</v>
    <v t="r">1192</v>
    <v t="r">1193</v>
    <v t="r">1194</v>
    <v t="r">1195</v>
    <v t="r">1196</v>
    <v t="r">1197</v>
    <v t="r">1198</v>
    <v t="r">1199</v>
    <v t="r">1200</v>
    <v t="r">1201</v>
    <v t="r">1202</v>
    <v t="r">1203</v>
    <v t="r">1204</v>
    <v t="r">1174</v>
    <v t="r">1205</v>
    <v t="r">1206</v>
    <v t="r">1207</v>
    <v t="r">1208</v>
    <v t="r">1209</v>
    <v t="r">1210</v>
    <v t="r">1211</v>
    <v t="r">1212</v>
    <v t="r">1213</v>
    <v t="r">1214</v>
    <v t="r">1215</v>
    <v t="r">1216</v>
    <v t="r">1217</v>
    <v t="r">1218</v>
    <v t="r">1219</v>
  </a>
  <a r="2">
    <v t="r">1231</v>
    <v t="r">1232</v>
  </a>
  <a r="8">
    <v t="r">1227</v>
    <v t="r">1230</v>
    <v t="r">1237</v>
    <v t="r">1238</v>
    <v t="r">1239</v>
    <v t="r">1240</v>
    <v t="r">1241</v>
    <v t="r">1242</v>
  </a>
  <a r="1">
    <v t="s">Taiwan time</v>
  </a>
  <a r="3">
    <v t="r">1266</v>
    <v t="r">1266</v>
    <v t="r">1267</v>
  </a>
  <a r="1">
    <v t="s">Khmer language</v>
  </a>
  <a r="23">
    <v t="r">1277</v>
    <v t="r">1278</v>
    <v t="r">1279</v>
    <v t="r">1280</v>
    <v t="r">1281</v>
    <v t="r">1282</v>
    <v t="r">1283</v>
    <v t="r">1284</v>
    <v t="r">1285</v>
    <v t="r">1286</v>
    <v t="r">1287</v>
    <v t="r">1288</v>
    <v t="r">1289</v>
    <v t="r">1290</v>
    <v t="r">1291</v>
    <v t="r">1292</v>
    <v t="r">1293</v>
    <v t="r">1294</v>
    <v t="r">1295</v>
    <v t="r">1296</v>
    <v t="r">1297</v>
    <v t="r">1298</v>
    <v t="r">1252</v>
  </a>
  <a r="2">
    <v t="r">1321</v>
    <v t="r">1322</v>
  </a>
  <a r="3">
    <v t="r">1333</v>
    <v t="r">1334</v>
    <v t="r">1335</v>
  </a>
  <a r="4">
    <v t="r">1361</v>
    <v t="r">1362</v>
    <v t="r">1362</v>
    <v t="r">1363</v>
  </a>
  <a r="2">
    <v t="s">Sinhala language</v>
    <v t="s">Tamil language</v>
  </a>
  <a r="9">
    <v t="r">1378</v>
    <v t="r">1379</v>
    <v t="r">1380</v>
    <v t="r">1381</v>
    <v t="r">1382</v>
    <v t="r">1383</v>
    <v t="r">1384</v>
    <v t="r">1385</v>
    <v t="r">1386</v>
  </a>
  <a r="2">
    <v t="r">1401</v>
    <v t="r">1402</v>
  </a>
  <a r="2">
    <v t="s">English language</v>
    <v t="s">Hawaiian language</v>
  </a>
  <a r="1">
    <v t="s">Hawaii–Aleutian Time Zone</v>
  </a>
  <a r="1">
    <v t="r">1443</v>
  </a>
  <a r="2">
    <v t="s">English language</v>
    <v t="s">Samoan language</v>
  </a>
  <a r="10">
    <v t="r">1456</v>
    <v t="r">1457</v>
    <v t="r">1458</v>
    <v t="r">1459</v>
    <v t="r">1460</v>
    <v t="r">1461</v>
    <v t="r">1462</v>
    <v t="r">1463</v>
    <v t="r">1464</v>
    <v t="r">1465</v>
  </a>
  <a r="2">
    <v t="r">1489</v>
    <v t="r">1490</v>
  </a>
  <a r="2">
    <v t="s">English language</v>
    <v t="s">Palauan language</v>
  </a>
  <a r="15">
    <v t="r">1499</v>
    <v t="r">1500</v>
    <v t="r">1501</v>
    <v t="r">1502</v>
    <v t="r">1503</v>
    <v t="r">1504</v>
    <v t="r">1505</v>
    <v t="r">1506</v>
    <v t="r">1507</v>
    <v t="r">1508</v>
    <v t="r">1509</v>
    <v t="r">1510</v>
    <v t="r">1511</v>
    <v t="r">1512</v>
    <v t="r">1513</v>
  </a>
  <a r="3">
    <v t="r">1535</v>
    <v t="r">1535</v>
    <v t="r">1536</v>
  </a>
  <a r="2">
    <v t="s">Tongan language</v>
    <v t="s">English language</v>
  </a>
  <a r="2">
    <v t="r">1566</v>
    <v t="r">1567</v>
  </a>
  <a r="2">
    <v t="s">Marshallese language</v>
    <v t="s">English language</v>
  </a>
  <a r="28">
    <v t="r">1576</v>
    <v t="r">1577</v>
    <v t="r">1578</v>
    <v t="r">1579</v>
    <v t="r">1580</v>
    <v t="r">1581</v>
    <v t="r">1582</v>
    <v t="r">1583</v>
    <v t="r">1584</v>
    <v t="r">1585</v>
    <v t="r">1586</v>
    <v t="r">1587</v>
    <v t="r">1588</v>
    <v t="r">1589</v>
    <v t="r">1590</v>
    <v t="r">1591</v>
    <v t="r">1592</v>
    <v t="r">1593</v>
    <v t="r">1594</v>
    <v t="r">1595</v>
    <v t="r">1596</v>
    <v t="r">1597</v>
    <v t="r">1598</v>
    <v t="r">1599</v>
    <v t="r">1600</v>
    <v t="r">1601</v>
    <v t="r">1602</v>
    <v t="r">1603</v>
  </a>
  <a r="2">
    <v t="r">1627</v>
    <v t="r">1628</v>
  </a>
  <a r="2">
    <v t="s">Tetum language</v>
    <v t="s">Portuguese language</v>
  </a>
  <a r="13">
    <v t="r">1645</v>
    <v t="r">1646</v>
    <v t="r">1647</v>
    <v t="r">1648</v>
    <v t="r">1649</v>
    <v t="r">1650</v>
    <v t="r">1651</v>
    <v t="r">1652</v>
    <v t="r">1653</v>
    <v t="r">1654</v>
    <v t="r">1655</v>
    <v t="r">1656</v>
    <v t="r">1657</v>
  </a>
  <a r="1">
    <v t="r">1681</v>
  </a>
  <a r="3">
    <v t="s">English language</v>
    <v t="s">Bislama</v>
    <v t="s">French language</v>
  </a>
  <a r="6">
    <v t="r">1694</v>
    <v t="r">1695</v>
    <v t="r">1696</v>
    <v t="r">1697</v>
    <v t="r">1698</v>
    <v t="r">1699</v>
  </a>
  <a r="3">
    <v t="r">1712</v>
    <v t="r">1713</v>
    <v t="r">1714</v>
  </a>
  <a r="3">
    <v t="r">1718</v>
    <v t="r">1719</v>
    <v t="r">1720</v>
  </a>
  <a r="2">
    <v t="r">1738</v>
    <v t="r">1739</v>
  </a>
  <a r="2">
    <v t="s">Gilbertese language</v>
    <v t="s">English language</v>
  </a>
  <a r="3">
    <v t="r">704</v>
    <v t="r">704</v>
    <v t="r">1762</v>
  </a>
  <a r="3">
    <v t="r">704</v>
    <v t="r">704</v>
    <v t="r">1788</v>
  </a>
  <a r="2">
    <v t="s">New Zealand Sign Language</v>
    <v t="s">New Zealand English</v>
  </a>
  <a r="13">
    <v t="r">1800</v>
    <v t="r">1801</v>
    <v t="r">1802</v>
    <v t="r">1803</v>
    <v t="r">1804</v>
    <v t="r">1805</v>
    <v t="r">1806</v>
    <v t="r">1807</v>
    <v t="r">1808</v>
    <v t="r">1809</v>
    <v t="r">1810</v>
    <v t="r">1811</v>
    <v t="r">1812</v>
  </a>
  <a r="3">
    <v t="r">1838</v>
    <v t="r">1839</v>
    <v t="r">1840</v>
  </a>
  <a r="1">
    <v t="s">Bengali language</v>
  </a>
  <a r="8">
    <v t="r">1858</v>
    <v t="r">1859</v>
    <v t="r">1860</v>
    <v t="r">1861</v>
    <v t="r">1862</v>
    <v t="r">1863</v>
    <v t="r">1864</v>
    <v t="r">1865</v>
  </a>
  <a r="1">
    <v t="s">Bangladesh Standard Time</v>
  </a>
  <a r="2">
    <v t="r">1893</v>
    <v t="r">1894</v>
  </a>
  <a r="4">
    <v t="s">Malay</v>
    <v t="s">Mandarin Chinese</v>
    <v t="s">English language</v>
    <v t="s">Tamil language</v>
  </a>
  <a r="1">
    <v t="s">Singapore Standard Time</v>
  </a>
  <a r="1">
    <v t="r">1931</v>
  </a>
  <a r="1">
    <v t="s">Malay language</v>
  </a>
  <a r="4">
    <v t="r">1941</v>
    <v t="r">1942</v>
    <v t="r">1943</v>
    <v t="r">1944</v>
  </a>
  <a r="3">
    <v t="r">1958</v>
    <v t="r">1959</v>
    <v t="r">1960</v>
  </a>
  <a r="3">
    <v t="s">English language</v>
    <v t="s">Carolinian language</v>
    <v t="s">Chamorro language</v>
  </a>
  <a r="1">
    <v t="s">Chamorro Time Zone</v>
  </a>
  <a r="2">
    <v t="r">1981</v>
    <v t="r">1982</v>
  </a>
  <a r="2">
    <v t="r">1987</v>
    <v t="r">1988</v>
  </a>
  <a r="1">
    <v t="s">Samoa Time Zone</v>
  </a>
  <a r="4">
    <v t="r">1958</v>
    <v t="r">2005</v>
    <v t="r">2006</v>
    <v t="r">2007</v>
  </a>
  <a r="2">
    <v t="s">English language</v>
    <v t="s">Chamorro language</v>
  </a>
  <a r="18">
    <v t="r">2015</v>
    <v t="r">2016</v>
    <v t="r">2017</v>
    <v t="r">2018</v>
    <v t="r">2004</v>
    <v t="r">2019</v>
    <v t="r">2020</v>
    <v t="r">2021</v>
    <v t="r">2022</v>
    <v t="r">2023</v>
    <v t="r">2024</v>
    <v t="r">2025</v>
    <v t="r">2026</v>
    <v t="r">2027</v>
    <v t="r">2028</v>
    <v t="r">2029</v>
    <v t="r">2030</v>
    <v t="r">2031</v>
  </a>
  <a r="3">
    <v t="r">704</v>
    <v t="r">704</v>
    <v t="r">2046</v>
  </a>
  <a r="2">
    <v t="s">English language</v>
    <v t="s">Tuvaluan language</v>
  </a>
  <a r="1">
    <v t="r">2065</v>
  </a>
  <a r="2">
    <v t="s">English language</v>
    <v t="s">Nauruan language</v>
  </a>
  <a r="14">
    <v t="r">2070</v>
    <v t="r">2071</v>
    <v t="r">2072</v>
    <v t="r">2073</v>
    <v t="r">2074</v>
    <v t="r">2075</v>
    <v t="r">2076</v>
    <v t="r">2064</v>
    <v t="r">2077</v>
    <v t="r">2078</v>
    <v t="r">2079</v>
    <v t="r">2080</v>
    <v t="r">2081</v>
    <v t="r">2061</v>
  </a>
</arrayData>
</file>

<file path=xl/richData/rdrichvalue.xml><?xml version="1.0" encoding="utf-8"?>
<rvData xmlns="http://schemas.microsoft.com/office/spreadsheetml/2017/richdata" count="2084">
  <rv s="0">
    <v>536870912</v>
    <v>China</v>
    <v>5fcc3d97-0cf2-94e5-6dad-cd70e387bd69</v>
    <v>en-AU</v>
    <v>Map</v>
  </rv>
  <rv s="1">
    <fb>0.56212313103349798</fb>
    <v>23</v>
  </rv>
  <rv s="1">
    <fb>9596961</fb>
    <v>24</v>
  </rv>
  <rv s="1">
    <fb>2695000</fb>
    <v>24</v>
  </rv>
  <rv s="1">
    <fb>10.9</fb>
    <v>25</v>
  </rv>
  <rv s="1">
    <fb>86</fb>
    <v>26</v>
  </rv>
  <rv s="0">
    <v>536870912</v>
    <v>Beijing</v>
    <v>e43bc499-902a-5deb-aced-aa4a247e6822</v>
    <v>en-AU</v>
    <v>Map</v>
  </rv>
  <rv s="1">
    <fb>9893037.9519999996</fb>
    <v>24</v>
  </rv>
  <rv s="1">
    <fb>125.083155733959</fb>
    <v>27</v>
  </rv>
  <rv s="1">
    <fb>2.8992357992594101E-2</fb>
    <v>23</v>
  </rv>
  <rv s="1">
    <fb>3927.0444999890101</fb>
    <v>24</v>
  </rv>
  <rv s="1">
    <fb>1.69</fb>
    <v>25</v>
  </rv>
  <rv s="1">
    <fb>0.22353941805732902</fb>
    <v>23</v>
  </rv>
  <rv s="1">
    <fb>87.670430768185398</fb>
    <v>28</v>
  </rv>
  <rv s="1">
    <fb>0.96</fb>
    <v>29</v>
  </rv>
  <rv s="1">
    <fb>19910000000000</fb>
    <v>30</v>
  </rv>
  <rv s="1">
    <fb>1.0022275</fb>
    <v>23</v>
  </rv>
  <rv s="1">
    <fb>0.50604439999999995</fb>
    <v>23</v>
  </rv>
  <rv s="2">
    <v>0</v>
    <v>21</v>
    <v>2</v>
    <v>6</v>
    <v>0</v>
    <v>Image of China</v>
  </rv>
  <rv s="1">
    <fb>7.4</fb>
    <v>28</v>
  </rv>
  <rv s="0">
    <v>536870912</v>
    <v>Shanghai</v>
    <v>29ece984-463e-6074-60e1-83f8c012ef70</v>
    <v>en-AU</v>
    <v>Map</v>
  </rv>
  <rv s="0">
    <v>805306368</v>
    <v>Xi Jinping (President)</v>
    <v>cd954b68-481c-b388-8b3d-6c0081dc9adf</v>
    <v>en-AU</v>
    <v>Generic</v>
  </rv>
  <rv s="0">
    <v>805306368</v>
    <v>Han Zheng (Vice president)</v>
    <v>e9aab0c7-cc9c-fc04-646c-f65aabe8bd9a</v>
    <v>en-AU</v>
    <v>Generic</v>
  </rv>
  <rv s="0">
    <v>805306368</v>
    <v>Li Qiang (Premier)</v>
    <v>f0d727f0-3735-908f-e9a5-a6e2264d2e8e</v>
    <v>en-AU</v>
    <v>Generic</v>
  </rv>
  <rv s="3">
    <v>0</v>
  </rv>
  <rv s="4">
    <v>https://www.bing.com/search?q=china&amp;form=skydnc</v>
    <v>Learn more on Bing</v>
  </rv>
  <rv s="1">
    <fb>76.959999999999994</fb>
    <v>28</v>
  </rv>
  <rv s="1">
    <fb>8515504380000</fb>
    <v>30</v>
  </rv>
  <rv s="1">
    <fb>29</fb>
    <v>28</v>
  </rv>
  <rv s="1">
    <fb>0.87</fb>
    <v>29</v>
  </rv>
  <rv s="3">
    <v>1</v>
  </rv>
  <rv s="1">
    <fb>0.32386296240000001</fb>
    <v>23</v>
  </rv>
  <rv s="1">
    <fb>1.9798</fb>
    <v>25</v>
  </rv>
  <rv s="1">
    <fb>1412360000</fb>
    <v>24</v>
  </rv>
  <rv s="1">
    <fb>0.222</fb>
    <v>23</v>
  </rv>
  <rv s="1">
    <fb>0.29299999999999998</fb>
    <v>23</v>
  </rv>
  <rv s="1">
    <fb>0.45299999999999996</fb>
    <v>23</v>
  </rv>
  <rv s="1">
    <fb>2.7000000000000003E-2</fb>
    <v>23</v>
  </rv>
  <rv s="1">
    <fb>6.5000000000000002E-2</fb>
    <v>23</v>
  </rv>
  <rv s="1">
    <fb>0.107</fb>
    <v>23</v>
  </rv>
  <rv s="1">
    <fb>0.153</fb>
    <v>23</v>
  </rv>
  <rv s="1">
    <fb>0.67986999511718804</fb>
    <v>23</v>
  </rv>
  <rv s="0">
    <v>536870912</v>
    <v>Tianjin</v>
    <v>45fdbb85-8f7d-7f8b-dc59-7cb26189ef7d</v>
    <v>en-AU</v>
    <v>Map</v>
  </rv>
  <rv s="0">
    <v>536870912</v>
    <v>Hebei</v>
    <v>268021ac-4731-f143-328a-f385a6b2f343</v>
    <v>en-AU</v>
    <v>Map</v>
  </rv>
  <rv s="0">
    <v>536870912</v>
    <v>Shanxi</v>
    <v>075dd860-13e3-fb9e-dab0-6f2a22a59c5d</v>
    <v>en-AU</v>
    <v>Map</v>
  </rv>
  <rv s="0">
    <v>536870912</v>
    <v>Inner Mongolia</v>
    <v>2c74fdb2-19bf-0f2d-f20d-13b21d6103e6</v>
    <v>en-AU</v>
    <v>Map</v>
  </rv>
  <rv s="0">
    <v>536870912</v>
    <v>Liaoning</v>
    <v>50b9b45b-7555-8f4e-500a-81f90d66f392</v>
    <v>en-AU</v>
    <v>Map</v>
  </rv>
  <rv s="0">
    <v>536870912</v>
    <v>Jilin</v>
    <v>20bba38c-89a4-7448-c64a-9ec85a4ba341</v>
    <v>en-AU</v>
    <v>Map</v>
  </rv>
  <rv s="0">
    <v>536870912</v>
    <v>Heilongjiang</v>
    <v>a7c2e681-f80e-cae6-2ae7-fccb47f12008</v>
    <v>en-AU</v>
    <v>Map</v>
  </rv>
  <rv s="0">
    <v>536870912</v>
    <v>Jiangsu</v>
    <v>c979b1db-2e4e-7b88-511f-1cd5a525053c</v>
    <v>en-AU</v>
    <v>Map</v>
  </rv>
  <rv s="0">
    <v>536870912</v>
    <v>Zhejiang</v>
    <v>5464490d-3361-4945-967e-d8879b9c8415</v>
    <v>en-AU</v>
    <v>Map</v>
  </rv>
  <rv s="0">
    <v>536870912</v>
    <v>Anhui</v>
    <v>7a26b7d2-0ec9-86cd-351a-a9f347c4b9cd</v>
    <v>en-AU</v>
    <v>Map</v>
  </rv>
  <rv s="0">
    <v>536870912</v>
    <v>Fujian</v>
    <v>f7e228b4-20f3-6c06-f9d2-0e381cb472db</v>
    <v>en-AU</v>
    <v>Map</v>
  </rv>
  <rv s="0">
    <v>536870912</v>
    <v>Jiangxi</v>
    <v>60bbd587-912f-cf97-4a3b-4e9236f59153</v>
    <v>en-AU</v>
    <v>Map</v>
  </rv>
  <rv s="0">
    <v>536870912</v>
    <v>Shandong</v>
    <v>311c787d-5f0d-3960-4647-a0b3ee6bb863</v>
    <v>en-AU</v>
    <v>Map</v>
  </rv>
  <rv s="0">
    <v>536870912</v>
    <v>Henan</v>
    <v>e1b3708c-e5d8-671a-5b9c-e74cf7d11971</v>
    <v>en-AU</v>
    <v>Map</v>
  </rv>
  <rv s="0">
    <v>536870912</v>
    <v>Hubei</v>
    <v>03c5c53c-6c11-7737-b58a-31b9b73bce20</v>
    <v>en-AU</v>
    <v>Map</v>
  </rv>
  <rv s="0">
    <v>536870912</v>
    <v>Hunan</v>
    <v>84852e67-826c-7232-5aec-3bd5a776c21b</v>
    <v>en-AU</v>
    <v>Map</v>
  </rv>
  <rv s="0">
    <v>536870912</v>
    <v>Guangdong</v>
    <v>533d187e-5296-4200-eed8-55f3257c948f</v>
    <v>en-AU</v>
    <v>Map</v>
  </rv>
  <rv s="0">
    <v>536870912</v>
    <v>Guangxi</v>
    <v>b2e2f034-494c-f814-7555-fa5d56071d6f</v>
    <v>en-AU</v>
    <v>Map</v>
  </rv>
  <rv s="0">
    <v>536870912</v>
    <v>Hainan</v>
    <v>85cb11dd-f8f0-f5e0-35d3-42ce64c34e9e</v>
    <v>en-AU</v>
    <v>Map</v>
  </rv>
  <rv s="0">
    <v>536870912</v>
    <v>Chongqing</v>
    <v>69bf0da4-4c0f-d795-e3d4-f2087fc9101e</v>
    <v>en-AU</v>
    <v>Map</v>
  </rv>
  <rv s="0">
    <v>536870912</v>
    <v>Sichuan</v>
    <v>49bf1471-e0d6-011f-bb5b-edd67fea0a6f</v>
    <v>en-AU</v>
    <v>Map</v>
  </rv>
  <rv s="0">
    <v>536870912</v>
    <v>Guizhou</v>
    <v>3025ec8b-299d-6131-4293-401f8dd1701e</v>
    <v>en-AU</v>
    <v>Map</v>
  </rv>
  <rv s="0">
    <v>536870912</v>
    <v>Yunnan</v>
    <v>62345ab8-b0e6-d4c5-87b4-0e7a5b39c7dc</v>
    <v>en-AU</v>
    <v>Map</v>
  </rv>
  <rv s="0">
    <v>536870912</v>
    <v>Hong Kong</v>
    <v>304df1d5-38ee-e835-eb2a-554caba5c30e</v>
    <v>en-AU</v>
    <v>Map</v>
  </rv>
  <rv s="0">
    <v>536870912</v>
    <v>Tibet Autonomous Region</v>
    <v>47172d29-ddc9-3139-5851-4a08c8219822</v>
    <v>en-AU</v>
    <v>Map</v>
  </rv>
  <rv s="0">
    <v>536870912</v>
    <v>Shaanxi</v>
    <v>2c52cd90-c486-5a30-6fdf-b777d9331efd</v>
    <v>en-AU</v>
    <v>Map</v>
  </rv>
  <rv s="0">
    <v>536870912</v>
    <v>Gansu</v>
    <v>2bf7e5b1-3ba4-5943-77aa-7ac1cb9a0535</v>
    <v>en-AU</v>
    <v>Map</v>
  </rv>
  <rv s="0">
    <v>536870912</v>
    <v>Qinghai</v>
    <v>c8ddeac2-af7f-8ee9-dbac-33f9f697d88c</v>
    <v>en-AU</v>
    <v>Map</v>
  </rv>
  <rv s="0">
    <v>536870912</v>
    <v>Ningxia</v>
    <v>b9d307c1-70f4-a27f-6800-d624b3030236</v>
    <v>en-AU</v>
    <v>Map</v>
  </rv>
  <rv s="0">
    <v>536870912</v>
    <v>Xinjiang</v>
    <v>8e7874f1-5a52-a168-5737-ced81488dfca</v>
    <v>en-AU</v>
    <v>Map</v>
  </rv>
  <rv s="0">
    <v>536870912</v>
    <v>Macau</v>
    <v>d7203e23-120a-c7fd-485a-3fbcf88a3288</v>
    <v>en-AU</v>
    <v>Map</v>
  </rv>
  <rv s="3">
    <v>2</v>
  </rv>
  <rv s="1">
    <fb>9.4193182022714303E-2</fb>
    <v>23</v>
  </rv>
  <rv s="3">
    <v>3</v>
  </rv>
  <rv s="1">
    <fb>0.59200000000000008</fb>
    <v>23</v>
  </rv>
  <rv s="1">
    <fb>4.3200001716613798E-2</fb>
    <v>31</v>
  </rv>
  <rv s="1">
    <fb>842933962</fb>
    <v>24</v>
  </rv>
  <rv s="5">
    <v>#VALUE!</v>
    <v>en-AU</v>
    <v>5fcc3d97-0cf2-94e5-6dad-cd70e387bd69</v>
    <v>536870912</v>
    <v>1</v>
    <v>16</v>
    <v>17</v>
    <v>China</v>
    <v>19</v>
    <v>20</v>
    <v>Map</v>
    <v>21</v>
    <v>22</v>
    <v>CN</v>
    <v>1</v>
    <v>2</v>
    <v>3</v>
    <v>4</v>
    <v>5</v>
    <v>6</v>
    <v>7</v>
    <v>8</v>
    <v>9</v>
    <v>CNY</v>
    <v>China, officially the People's Republic of China, is a country in East Asia. It is the world's second-most populous country with a population exceeding 1.4 billion. China spans the equivalent of five time zones and borders fourteen countries by ...</v>
    <v>10</v>
    <v>11</v>
    <v>12</v>
    <v>13</v>
    <v>14</v>
    <v>15</v>
    <v>16</v>
    <v>17</v>
    <v>18</v>
    <v>19</v>
    <v>20</v>
    <v>24</v>
    <v>25</v>
    <v>26</v>
    <v>27</v>
    <v>28</v>
    <v>29</v>
    <v>China</v>
    <v>March of the Volunteers</v>
    <v>30</v>
    <v>中华人民共和国</v>
    <v>31</v>
    <v>32</v>
    <v>33</v>
    <v>34</v>
    <v>35</v>
    <v>36</v>
    <v>37</v>
    <v>38</v>
    <v>39</v>
    <v>40</v>
    <v>41</v>
    <v>73</v>
    <v>74</v>
    <v>75</v>
    <v>76</v>
    <v>77</v>
    <v>China</v>
    <v>78</v>
    <v>mdp/vdpid/45</v>
  </rv>
  <rv s="1">
    <fb>4.7619047619047603E-2</fb>
    <v>23</v>
  </rv>
  <rv s="1">
    <fb>2755.03</fb>
    <v>24</v>
  </rv>
  <rv s="1">
    <fb>7.2</fb>
    <v>25</v>
  </rv>
  <rv s="1">
    <fb>852</fb>
    <v>26</v>
  </rv>
  <rv s="0">
    <v>536870912</v>
    <v>Victoria City, Hong Kong</v>
    <v>644c4679-89fe-6735-4bef-8faef0ed623b</v>
    <v>en-AU</v>
    <v>Map</v>
  </rv>
  <rv s="1">
    <fb>43644.633999999998</fb>
    <v>24</v>
  </rv>
  <rv s="1">
    <fb>134.593052867475</fb>
    <v>27</v>
  </rv>
  <rv s="1">
    <fb>2.8649279875438E-2</fb>
    <v>23</v>
  </rv>
  <rv s="1">
    <fb>6083.2699356802004</fb>
    <v>24</v>
  </rv>
  <rv s="1">
    <fb>1.0720000000000001</fb>
    <v>25</v>
  </rv>
  <rv s="1">
    <fb>93.172881620063393</fb>
    <v>28</v>
  </rv>
  <rv s="1">
    <fb>1.86</fb>
    <v>29</v>
  </rv>
  <rv s="1">
    <fb>366029556273.05103</fb>
    <v>30</v>
  </rv>
  <rv s="1">
    <fb>1.0861767</fb>
    <v>23</v>
  </rv>
  <rv s="1">
    <fb>0.76922230000000003</fb>
    <v>23</v>
  </rv>
  <rv s="2">
    <v>1</v>
    <v>21</v>
    <v>33</v>
    <v>6</v>
    <v>0</v>
    <v>Image of Hong Kong</v>
  </rv>
  <rv s="0">
    <v>536870912</v>
    <v>Kowloon</v>
    <v>4cda8ccc-49df-e25d-4081-af247bd5d447</v>
    <v>en-AU</v>
    <v>Map</v>
  </rv>
  <rv s="0">
    <v>805306368</v>
    <v>Andrew Cheung (Chief justice)</v>
    <v>36491eb6-74e3-798a-a69e-2ab92526ae1b</v>
    <v>en-AU</v>
    <v>Generic</v>
  </rv>
  <rv s="3">
    <v>4</v>
  </rv>
  <rv s="4">
    <v>https://www.bing.com/search?q=hong+kong&amp;form=skydnc</v>
    <v>Learn more on Bing</v>
  </rv>
  <rv s="1">
    <fb>84.934146341463403</fb>
    <v>28</v>
  </rv>
  <rv s="1">
    <fb>4899234580000</fb>
    <v>30</v>
  </rv>
  <rv s="1">
    <fb>4.4400000000000004</fb>
    <v>29</v>
  </rv>
  <rv s="3">
    <v>5</v>
  </rv>
  <rv s="1">
    <fb>1.319</fb>
    <v>25</v>
  </rv>
  <rv s="1">
    <fb>7413100</fb>
    <v>24</v>
  </rv>
  <rv s="1">
    <fb>0.60073001861572306</fb>
    <v>23</v>
  </rv>
  <rv s="0">
    <v>536870912</v>
    <v>Islands District</v>
    <v>5bdf8194-b276-735c-ac74-e88355020236</v>
    <v>en-AU</v>
    <v>Map</v>
  </rv>
  <rv s="0">
    <v>536870912</v>
    <v>Kwai Tsing District</v>
    <v>0e5adc30-bbc5-561d-0ea5-180def80cb8b</v>
    <v>en-AU</v>
    <v>Map</v>
  </rv>
  <rv s="0">
    <v>536870912</v>
    <v>North District</v>
    <v>185560c4-98cd-cc5d-6ac1-86042a480b7f</v>
    <v>en-AU</v>
    <v>Map</v>
  </rv>
  <rv s="0">
    <v>536870912</v>
    <v>Sai Kung District</v>
    <v>0970bcac-02b0-1256-3a73-8384b3fb581a</v>
    <v>en-AU</v>
    <v>Map</v>
  </rv>
  <rv s="0">
    <v>536870912</v>
    <v>Sha Tin District</v>
    <v>0bfe1f57-2536-4d8d-8937-5b1767c1bd64</v>
    <v>en-AU</v>
    <v>Map</v>
  </rv>
  <rv s="0">
    <v>536870912</v>
    <v>Tsuen Wan District</v>
    <v>881f6332-17c3-31f0-5bbb-80a6e03a659b</v>
    <v>en-AU</v>
    <v>Map</v>
  </rv>
  <rv s="0">
    <v>536870912</v>
    <v>Yuen Long District</v>
    <v>6dd23954-1c99-93ff-43e6-243e5e04dc16</v>
    <v>en-AU</v>
    <v>Map</v>
  </rv>
  <rv s="0">
    <v>536870912</v>
    <v>Kwun Tong District</v>
    <v>ba2899cd-c851-4cab-1b1a-43d4e689e00e</v>
    <v>en-AU</v>
    <v>Map</v>
  </rv>
  <rv s="0">
    <v>536870912</v>
    <v>Sham Shui Po District</v>
    <v>0269996a-7970-1bfb-7d58-c440478d9f91</v>
    <v>en-AU</v>
    <v>Map</v>
  </rv>
  <rv s="0">
    <v>536870912</v>
    <v>Wong Tai Sin District</v>
    <v>391dbba1-d7b7-80ad-8690-57535114a00c</v>
    <v>en-AU</v>
    <v>Map</v>
  </rv>
  <rv s="0">
    <v>536870912</v>
    <v>Yau Tsim Mong District</v>
    <v>951bea36-6539-b6a8-cd39-cea775856c83</v>
    <v>en-AU</v>
    <v>Map</v>
  </rv>
  <rv s="0">
    <v>536870912</v>
    <v>Central and Western District</v>
    <v>9fb55a03-1ad3-b893-8fd0-33154c2b8d18</v>
    <v>en-AU</v>
    <v>Map</v>
  </rv>
  <rv s="0">
    <v>536870912</v>
    <v>Eastern District</v>
    <v>a9a6d632-df48-06db-02ed-74541bcfd3bd</v>
    <v>en-AU</v>
    <v>Map</v>
  </rv>
  <rv s="0">
    <v>536870912</v>
    <v>Southern District</v>
    <v>7d733cf9-b54b-c040-aeb7-2a4756a0df0c</v>
    <v>en-AU</v>
    <v>Map</v>
  </rv>
  <rv s="0">
    <v>536870912</v>
    <v>Wan Chai District</v>
    <v>904dae61-da79-b31c-7ad0-caf5f96394bb</v>
    <v>en-AU</v>
    <v>Map</v>
  </rv>
  <rv s="3">
    <v>6</v>
  </rv>
  <rv s="3">
    <v>7</v>
  </rv>
  <rv s="1">
    <fb>0.21899999999999997</fb>
    <v>23</v>
  </rv>
  <rv s="1">
    <fb>3.6289999485015899E-2</fb>
    <v>31</v>
  </rv>
  <rv s="1">
    <fb>7507400</fb>
    <v>24</v>
  </rv>
  <rv s="6">
    <v>#VALUE!</v>
    <v>en-AU</v>
    <v>304df1d5-38ee-e835-eb2a-554caba5c30e</v>
    <v>536870912</v>
    <v>1</v>
    <v>37</v>
    <v>38</v>
    <v>Hong Kong</v>
    <v>19</v>
    <v>20</v>
    <v>Map</v>
    <v>21</v>
    <v>39</v>
    <v>HK</v>
    <v>80</v>
    <v>81</v>
    <v>82</v>
    <v>83</v>
    <v>84</v>
    <v>85</v>
    <v>86</v>
    <v>87</v>
    <v>HKD</v>
    <v>Hong Kong, officially the Hong Kong Special Administrative Region of the People's Republic of China, is a city and a special administrative region in China. With 7.4 million residents of various nationalities in a 1,104-square-kilometre ...</v>
    <v>88</v>
    <v>89</v>
    <v>90</v>
    <v>91</v>
    <v>92</v>
    <v>93</v>
    <v>94</v>
    <v>95</v>
    <v>96</v>
    <v>98</v>
    <v>99</v>
    <v>100</v>
    <v>101</v>
    <v>102</v>
    <v>Hong Kong</v>
    <v>March of the Volunteers</v>
    <v>103</v>
    <v>中華人民共和國香港特別行政區</v>
    <v>104</v>
    <v>105</v>
    <v>106</v>
    <v>122</v>
    <v>123</v>
    <v>124</v>
    <v>125</v>
    <v>Hong Kong</v>
    <v>126</v>
    <v>mdp/vdpid/104</v>
  </rv>
  <rv s="0">
    <v>536870912</v>
    <v>Malaysia</v>
    <v>b3abad47-1313-e000-0d95-f77f69e2fcdd</v>
    <v>en-AU</v>
    <v>Map</v>
  </rv>
  <rv s="1">
    <fb>0.262577994217014</fb>
    <v>23</v>
  </rv>
  <rv s="1">
    <fb>330803</fb>
    <v>24</v>
  </rv>
  <rv s="1">
    <fb>136000</fb>
    <v>24</v>
  </rv>
  <rv s="1">
    <fb>16.751999999999999</fb>
    <v>25</v>
  </rv>
  <rv s="1">
    <fb>60</fb>
    <v>26</v>
  </rv>
  <rv s="0">
    <v>536870912</v>
    <v>Kuala Lumpur</v>
    <v>22f00b26-6726-bd5c-180f-3ff38ae380f3</v>
    <v>en-AU</v>
    <v>Map</v>
  </rv>
  <rv s="1">
    <fb>248288.90299999999</fb>
    <v>24</v>
  </rv>
  <rv s="1">
    <fb>121.463089485086</fb>
    <v>27</v>
  </rv>
  <rv s="1">
    <fb>6.6289186576437599E-3</fb>
    <v>23</v>
  </rv>
  <rv s="1">
    <fb>4651.9587341816004</fb>
    <v>24</v>
  </rv>
  <rv s="1">
    <fb>2.0009999999999999</fb>
    <v>25</v>
  </rv>
  <rv s="1">
    <fb>0.67597623554253505</fb>
    <v>23</v>
  </rv>
  <rv s="1">
    <fb>96.628198897808105</fb>
    <v>28</v>
  </rv>
  <rv s="1">
    <fb>0.45</fb>
    <v>29</v>
  </rv>
  <rv s="1">
    <fb>364701517787.84399</fb>
    <v>30</v>
  </rv>
  <rv s="1">
    <fb>1.052916</fb>
    <v>23</v>
  </rv>
  <rv s="1">
    <fb>0.45125390000000004</fb>
    <v>23</v>
  </rv>
  <rv s="2">
    <v>2</v>
    <v>21</v>
    <v>41</v>
    <v>6</v>
    <v>0</v>
    <v>Image of Malaysia</v>
  </rv>
  <rv s="1">
    <fb>6.7</fb>
    <v>28</v>
  </rv>
  <rv s="0">
    <v>805306368</v>
    <v>Abdullah of Pahang (Monarch)</v>
    <v>6a422b48-a7d4-e27a-b096-ef9fbb32091f</v>
    <v>en-AU</v>
    <v>Generic</v>
  </rv>
  <rv s="0">
    <v>805306368</v>
    <v>Anwar Ibrahim (Prime minister)</v>
    <v>f9e60a62-71ef-3f6b-17a3-8c09746c314e</v>
    <v>en-AU</v>
    <v>Generic</v>
  </rv>
  <rv s="0">
    <v>805306368</v>
    <v>Tengku Maimun Tuan Mat (Chief justice)</v>
    <v>8e31488f-7ea5-088d-7464-18cb11f0e5e1</v>
    <v>en-AU</v>
    <v>Generic</v>
  </rv>
  <rv s="3">
    <v>8</v>
  </rv>
  <rv s="4">
    <v>https://www.bing.com/search?q=malaysia&amp;form=skydnc</v>
    <v>Learn more on Bing</v>
  </rv>
  <rv s="1">
    <fb>75.997</fb>
    <v>28</v>
  </rv>
  <rv s="1">
    <fb>403957380000</fb>
    <v>30</v>
  </rv>
  <rv s="1">
    <fb>0.93</fb>
    <v>29</v>
  </rv>
  <rv s="3">
    <v>9</v>
  </rv>
  <rv s="1">
    <fb>0.36668219639999999</fb>
    <v>23</v>
  </rv>
  <rv s="1">
    <fb>1.5132000000000001</fb>
    <v>25</v>
  </rv>
  <rv s="1">
    <fb>32447385</fb>
    <v>24</v>
  </rv>
  <rv s="1">
    <fb>0.22</fb>
    <v>23</v>
  </rv>
  <rv s="1">
    <fb>0.313</fb>
    <v>23</v>
  </rv>
  <rv s="1">
    <fb>0.47299999999999998</fb>
    <v>23</v>
  </rv>
  <rv s="1">
    <fb>2.3E-2</fb>
    <v>23</v>
  </rv>
  <rv s="1">
    <fb>5.7999999999999996E-2</fb>
    <v>23</v>
  </rv>
  <rv s="1">
    <fb>0.10099999999999999</fb>
    <v>23</v>
  </rv>
  <rv s="1">
    <fb>0.14800000000000002</fb>
    <v>23</v>
  </rv>
  <rv s="1">
    <fb>0.64289001464843809</fb>
    <v>23</v>
  </rv>
  <rv s="0">
    <v>536870912</v>
    <v>Johor</v>
    <v>592580f7-38da-e7c1-18ba-b603c80b3d69</v>
    <v>en-AU</v>
    <v>Map</v>
  </rv>
  <rv s="0">
    <v>536870912</v>
    <v>Kedah</v>
    <v>1ad802ca-b889-4b0f-9d8c-d335fad09909</v>
    <v>en-AU</v>
    <v>Map</v>
  </rv>
  <rv s="0">
    <v>536870912</v>
    <v>Kelantan</v>
    <v>4ce27f56-2eb0-d77a-ba8c-f8a03a225785</v>
    <v>en-AU</v>
    <v>Map</v>
  </rv>
  <rv s="0">
    <v>536870912</v>
    <v>Malacca</v>
    <v>44a9355d-c135-72b5-fc60-4291a89e003e</v>
    <v>en-AU</v>
    <v>Map</v>
  </rv>
  <rv s="0">
    <v>536870912</v>
    <v>Negeri Sembilan</v>
    <v>db3e30e6-d597-cb37-b5d7-d3dd4e8b5d00</v>
    <v>en-AU</v>
    <v>Map</v>
  </rv>
  <rv s="0">
    <v>536870912</v>
    <v>Pahang</v>
    <v>829da6d6-c70a-85d9-8d5d-b70db574854d</v>
    <v>en-AU</v>
    <v>Map</v>
  </rv>
  <rv s="0">
    <v>536870912</v>
    <v>Perak</v>
    <v>6ca4b1a2-6a13-0976-d0f4-e53c93091316</v>
    <v>en-AU</v>
    <v>Map</v>
  </rv>
  <rv s="0">
    <v>536870912</v>
    <v>Perlis</v>
    <v>671c3535-7aad-076b-5860-99706390b32b</v>
    <v>en-AU</v>
    <v>Map</v>
  </rv>
  <rv s="0">
    <v>536870912</v>
    <v>Penang</v>
    <v>bf464054-864b-9148-4d71-cc74f94e1588</v>
    <v>en-AU</v>
    <v>Map</v>
  </rv>
  <rv s="0">
    <v>536870912</v>
    <v>Sabah</v>
    <v>6441d726-276d-e074-b446-2e6612c2e9e2</v>
    <v>en-AU</v>
    <v>Map</v>
  </rv>
  <rv s="0">
    <v>536870912</v>
    <v>Sarawak</v>
    <v>dce6889b-8572-6739-b867-e448e9f0fc11</v>
    <v>en-AU</v>
    <v>Map</v>
  </rv>
  <rv s="0">
    <v>536870912</v>
    <v>Selangor</v>
    <v>c58b8d2f-8526-6b7e-ae27-d302d98eb422</v>
    <v>en-AU</v>
    <v>Map</v>
  </rv>
  <rv s="0">
    <v>536870912</v>
    <v>Terengganu</v>
    <v>4c426c92-33a4-e12c-382a-d84a8509dfa2</v>
    <v>en-AU</v>
    <v>Map</v>
  </rv>
  <rv s="0">
    <v>536870912</v>
    <v>Labuan</v>
    <v>c205ca77-748f-befb-6130-2a7a0eb87dbc</v>
    <v>en-AU</v>
    <v>Map</v>
  </rv>
  <rv s="0">
    <v>536870912</v>
    <v>Putrajaya</v>
    <v>703ccf1a-052c-03ee-0599-1ef25799d8dc</v>
    <v>en-AU</v>
    <v>Map</v>
  </rv>
  <rv s="3">
    <v>10</v>
  </rv>
  <rv s="1">
    <fb>0.12029692391138701</fb>
    <v>23</v>
  </rv>
  <rv s="1">
    <fb>0.38700000000000001</fb>
    <v>23</v>
  </rv>
  <rv s="1">
    <fb>3.32399988174438E-2</fb>
    <v>31</v>
  </rv>
  <rv s="1">
    <fb>24475766</fb>
    <v>24</v>
  </rv>
  <rv s="7">
    <v>#VALUE!</v>
    <v>en-AU</v>
    <v>b3abad47-1313-e000-0d95-f77f69e2fcdd</v>
    <v>536870912</v>
    <v>1</v>
    <v>44</v>
    <v>45</v>
    <v>Malaysia</v>
    <v>19</v>
    <v>20</v>
    <v>Map</v>
    <v>21</v>
    <v>46</v>
    <v>MY</v>
    <v>129</v>
    <v>130</v>
    <v>131</v>
    <v>132</v>
    <v>133</v>
    <v>134</v>
    <v>135</v>
    <v>136</v>
    <v>137</v>
    <v>MYR</v>
    <v>Malaysia is a country in Southeast Asia. The federal constitutional monarchy consists of thirteen states and three federal territories, separated by the South China Sea into two regions: Peninsular Malaysia and Borneo's East Malaysia. Peninsular ...</v>
    <v>138</v>
    <v>139</v>
    <v>140</v>
    <v>141</v>
    <v>142</v>
    <v>143</v>
    <v>144</v>
    <v>145</v>
    <v>146</v>
    <v>147</v>
    <v>134</v>
    <v>151</v>
    <v>152</v>
    <v>153</v>
    <v>154</v>
    <v>28</v>
    <v>155</v>
    <v>Malaysia</v>
    <v>Negaraku</v>
    <v>156</v>
    <v>Malaysia</v>
    <v>157</v>
    <v>158</v>
    <v>159</v>
    <v>160</v>
    <v>161</v>
    <v>162</v>
    <v>163</v>
    <v>164</v>
    <v>165</v>
    <v>166</v>
    <v>167</v>
    <v>183</v>
    <v>184</v>
    <v>185</v>
    <v>186</v>
    <v>Malaysia</v>
    <v>187</v>
    <v>mdp/vdpid/167</v>
  </rv>
  <rv s="0">
    <v>536870912</v>
    <v>Indonesia</v>
    <v>b4a5bd62-2259-21e3-4627-bf249ae6ee84</v>
    <v>en-AU</v>
    <v>Map</v>
  </rv>
  <rv s="1">
    <fb>0.31464420364656098</fb>
    <v>23</v>
  </rv>
  <rv s="1">
    <fb>1904570</fb>
    <v>24</v>
  </rv>
  <rv s="1">
    <fb>676000</fb>
    <v>24</v>
  </rv>
  <rv s="1">
    <fb>18.071999999999999</fb>
    <v>25</v>
  </rv>
  <rv s="1">
    <fb>62</fb>
    <v>26</v>
  </rv>
  <rv s="0">
    <v>536870912</v>
    <v>Jakarta</v>
    <v>6261fc72-a172-5cdd-9c67-a7644a026c29</v>
    <v>en-AU</v>
    <v>Map</v>
  </rv>
  <rv s="1">
    <fb>563324.54</fb>
    <v>24</v>
  </rv>
  <rv s="1">
    <fb>151.17667507135201</fb>
    <v>27</v>
  </rv>
  <rv s="1">
    <fb>3.0305866496949097E-2</fb>
    <v>23</v>
  </rv>
  <rv s="1">
    <fb>811.90690494758496</fb>
    <v>24</v>
  </rv>
  <rv s="1">
    <fb>2.3109999999999999</fb>
    <v>25</v>
  </rv>
  <rv s="1">
    <fb>0.49860398197419897</fb>
    <v>23</v>
  </rv>
  <rv s="1">
    <fb>66.089475456589</fb>
    <v>28</v>
  </rv>
  <rv s="1">
    <fb>0.63</fb>
    <v>29</v>
  </rv>
  <rv s="1">
    <fb>1119190780752.8</fb>
    <v>30</v>
  </rv>
  <rv s="1">
    <fb>1.0641081999999999</fb>
    <v>23</v>
  </rv>
  <rv s="1">
    <fb>0.3631104</fb>
    <v>23</v>
  </rv>
  <rv s="2">
    <v>3</v>
    <v>21</v>
    <v>48</v>
    <v>6</v>
    <v>0</v>
    <v>Image of Indonesia</v>
  </rv>
  <rv s="1">
    <fb>21.1</fb>
    <v>28</v>
  </rv>
  <rv s="0">
    <v>805306368</v>
    <v>Joko Widodo (President)</v>
    <v>0e561e59-7fca-ba4b-34f2-e33811030cff</v>
    <v>en-AU</v>
    <v>Generic</v>
  </rv>
  <rv s="0">
    <v>805306368</v>
    <v>Ma'ruf Amin (Vice president)</v>
    <v>29ff1220-4804-d4c1-f570-57918054b501</v>
    <v>en-AU</v>
    <v>Generic</v>
  </rv>
  <rv s="0">
    <v>805306368</v>
    <v>Puan Maharani (Speaker)</v>
    <v>bce5e50c-23e7-f796-fb15-4e7093b47fbe</v>
    <v>en-AU</v>
    <v>Generic</v>
  </rv>
  <rv s="0">
    <v>805306368</v>
    <v>Muhammad Syarifuddin (Chief justice)</v>
    <v>ab7548ae-c501-88f1-47f4-abfad7b0d383</v>
    <v>en-AU</v>
    <v>Generic</v>
  </rv>
  <rv s="3">
    <v>11</v>
  </rv>
  <rv s="4">
    <v>https://www.bing.com/search?q=indonesia&amp;form=skydnc</v>
    <v>Learn more on Bing</v>
  </rv>
  <rv s="1">
    <fb>71.509</fb>
    <v>28</v>
  </rv>
  <rv s="1">
    <fb>523321860000</fb>
    <v>30</v>
  </rv>
  <rv s="1">
    <fb>177</fb>
    <v>28</v>
  </rv>
  <rv s="1">
    <fb>0.48</fb>
    <v>29</v>
  </rv>
  <rv s="3">
    <v>12</v>
  </rv>
  <rv s="1">
    <fb>0.48302203660000004</fb>
    <v>23</v>
  </rv>
  <rv s="1">
    <fb>0.4269</fb>
    <v>25</v>
  </rv>
  <rv s="1">
    <fb>275439000</fb>
    <v>24</v>
  </rv>
  <rv s="1">
    <fb>0.217</fb>
    <v>23</v>
  </rv>
  <rv s="1">
    <fb>0.30399999999999999</fb>
    <v>23</v>
  </rv>
  <rv s="1">
    <fb>0.46100000000000002</fb>
    <v>23</v>
  </rv>
  <rv s="1">
    <fb>2.7999999999999997E-2</fb>
    <v>23</v>
  </rv>
  <rv s="1">
    <fb>6.7000000000000004E-2</fb>
    <v>23</v>
  </rv>
  <rv s="1">
    <fb>0.105</fb>
    <v>23</v>
  </rv>
  <rv s="1">
    <fb>0.14899999999999999</fb>
    <v>23</v>
  </rv>
  <rv s="1">
    <fb>0.67496002197265592</fb>
    <v>23</v>
  </rv>
  <rv s="0">
    <v>536870912</v>
    <v>Bali</v>
    <v>c4f6d9fa-e141-4316-1f4b-6dff75b71985</v>
    <v>en-AU</v>
    <v>Map</v>
  </rv>
  <rv s="0">
    <v>536870912</v>
    <v>Bangka Belitung Islands</v>
    <v>3af40073-e8c1-5118-afe5-3cbc63eec4de</v>
    <v>en-AU</v>
    <v>Map</v>
  </rv>
  <rv s="0">
    <v>536870912</v>
    <v>Banten</v>
    <v>b4e3eb01-c9fd-7eab-acf2-789027f22206</v>
    <v>en-AU</v>
    <v>Map</v>
  </rv>
  <rv s="0">
    <v>536870912</v>
    <v>Bengkulu</v>
    <v>ca439385-218f-1525-c930-ce7acb910fd2</v>
    <v>en-AU</v>
    <v>Map</v>
  </rv>
  <rv s="0">
    <v>536870912</v>
    <v>West Java</v>
    <v>931eb2be-2b48-b0ff-4997-05f06cf85b18</v>
    <v>en-AU</v>
    <v>Map</v>
  </rv>
  <rv s="0">
    <v>536870912</v>
    <v>Central Java</v>
    <v>39b12ecc-e3fb-184d-0602-e36314b32c5d</v>
    <v>en-AU</v>
    <v>Map</v>
  </rv>
  <rv s="0">
    <v>536870912</v>
    <v>East Java</v>
    <v>f76a129e-0160-9c71-d6b5-fb788a91af78</v>
    <v>en-AU</v>
    <v>Map</v>
  </rv>
  <rv s="0">
    <v>536870912</v>
    <v>Riau Islands</v>
    <v>e3471e28-8f42-6ecf-4ccf-4698fdb6ba7b</v>
    <v>en-AU</v>
    <v>Map</v>
  </rv>
  <rv s="0">
    <v>536870912</v>
    <v>Jambi</v>
    <v>f9f17551-f6f4-8e98-3914-364646c1f529</v>
    <v>en-AU</v>
    <v>Map</v>
  </rv>
  <rv s="0">
    <v>536870912</v>
    <v>Central Kalimantan</v>
    <v>8d3f7094-f4c0-94dc-e426-1fcab06739ff</v>
    <v>en-AU</v>
    <v>Map</v>
  </rv>
  <rv s="0">
    <v>536870912</v>
    <v>South Kalimantan</v>
    <v>d0e9b3fa-cc83-7afb-07e9-c2d457864e16</v>
    <v>en-AU</v>
    <v>Map</v>
  </rv>
  <rv s="0">
    <v>536870912</v>
    <v>West Kalimantan</v>
    <v>5febf7f0-5901-95c6-deac-984325a2c927</v>
    <v>en-AU</v>
    <v>Map</v>
  </rv>
  <rv s="0">
    <v>536870912</v>
    <v>East Kalimantan</v>
    <v>1c25ef68-f0fa-78fc-107b-520cea759d8a</v>
    <v>en-AU</v>
    <v>Map</v>
  </rv>
  <rv s="0">
    <v>536870912</v>
    <v>Lampung</v>
    <v>c37bf0bc-29d7-8a9d-c9ca-5d41aeee72da</v>
    <v>en-AU</v>
    <v>Map</v>
  </rv>
  <rv s="0">
    <v>536870912</v>
    <v>West Nusa Tenggara</v>
    <v>0407c75f-c808-9cce-028b-f2d85975e54a</v>
    <v>en-AU</v>
    <v>Map</v>
  </rv>
  <rv s="0">
    <v>536870912</v>
    <v>East Nusa Tenggara</v>
    <v>0f9a80a8-52fa-396b-9da0-b9128a05870d</v>
    <v>en-AU</v>
    <v>Map</v>
  </rv>
  <rv s="0">
    <v>536870912</v>
    <v>Gorontalo</v>
    <v>e2330abd-3509-8dcd-5446-d0bdb068233e</v>
    <v>en-AU</v>
    <v>Map</v>
  </rv>
  <rv s="0">
    <v>536870912</v>
    <v>Maluku</v>
    <v>39a3c290-4f4b-b61e-f197-a09ae7642267</v>
    <v>en-AU</v>
    <v>Map</v>
  </rv>
  <rv s="0">
    <v>536870912</v>
    <v>North Maluku</v>
    <v>4d1d7c2d-e3a4-666c-5b1d-1a8b18de3a5c</v>
    <v>en-AU</v>
    <v>Map</v>
  </rv>
  <rv s="0">
    <v>536870912</v>
    <v>Papua</v>
    <v>0f2c1326-0491-269f-31e1-74488078a32a</v>
    <v>en-AU</v>
    <v>Map</v>
  </rv>
  <rv s="0">
    <v>536870912</v>
    <v>West Papua</v>
    <v>2bd66757-1154-0845-4ab3-b533eaafb66a</v>
    <v>en-AU</v>
    <v>Map</v>
  </rv>
  <rv s="0">
    <v>536870912</v>
    <v>Central Sulawesi</v>
    <v>fca0651b-c50d-6497-3564-cf378d76f7ca</v>
    <v>en-AU</v>
    <v>Map</v>
  </rv>
  <rv s="0">
    <v>536870912</v>
    <v>West Sulawesi</v>
    <v>50e1c5b6-8c37-abe2-96fd-7b0ddfe17455</v>
    <v>en-AU</v>
    <v>Map</v>
  </rv>
  <rv s="0">
    <v>536870912</v>
    <v>South Sulawesi</v>
    <v>f6bf6682-f96f-24d6-1b1b-b05c77b899cd</v>
    <v>en-AU</v>
    <v>Map</v>
  </rv>
  <rv s="0">
    <v>536870912</v>
    <v>North Sulawesi</v>
    <v>70a8dc2d-0ecd-0471-3c78-516c671329a4</v>
    <v>en-AU</v>
    <v>Map</v>
  </rv>
  <rv s="0">
    <v>536870912</v>
    <v>Southeast Sulawesi</v>
    <v>4aff599f-5e3f-801e-344a-16dcaacba1b8</v>
    <v>en-AU</v>
    <v>Map</v>
  </rv>
  <rv s="0">
    <v>536870912</v>
    <v>South Sumatra</v>
    <v>3f0b33c1-6f1e-a592-3d72-2b8e053c5609</v>
    <v>en-AU</v>
    <v>Map</v>
  </rv>
  <rv s="0">
    <v>536870912</v>
    <v>West Sumatra</v>
    <v>3ad5cdb7-7630-6662-ae72-367bbd112dc0</v>
    <v>en-AU</v>
    <v>Map</v>
  </rv>
  <rv s="0">
    <v>536870912</v>
    <v>North Sumatra</v>
    <v>42ca1f6c-e43e-bf42-fe72-4ad9e000d932</v>
    <v>en-AU</v>
    <v>Map</v>
  </rv>
  <rv s="0">
    <v>536870912</v>
    <v>Aceh</v>
    <v>a7512e23-3525-d514-b5ee-6adb3af70ca0</v>
    <v>en-AU</v>
    <v>Map</v>
  </rv>
  <rv s="0">
    <v>536870912</v>
    <v>Special Region of Yogyakarta</v>
    <v>7a5ea5db-f9d5-434b-8ed3-d1dbe5b4e377</v>
    <v>en-AU</v>
    <v>Map</v>
  </rv>
  <rv s="0">
    <v>536870912</v>
    <v>North Kalimantan</v>
    <v>669e45da-91e6-45ec-af06-a29b2ed52f69</v>
    <v>en-AU</v>
    <v>Map</v>
  </rv>
  <rv s="0">
    <v>536870912</v>
    <v>Riau</v>
    <v>f537ab07-cdad-a175-50d8-b58eb136e125</v>
    <v>en-AU</v>
    <v>Map</v>
  </rv>
  <rv s="3">
    <v>13</v>
  </rv>
  <rv s="1">
    <fb>0.10230449477737399</fb>
    <v>23</v>
  </rv>
  <rv s="3">
    <v>14</v>
  </rv>
  <rv s="1">
    <fb>0.30099999999999999</fb>
    <v>23</v>
  </rv>
  <rv s="1">
    <fb>4.6869997978210398E-2</fb>
    <v>31</v>
  </rv>
  <rv s="1">
    <fb>151509724</fb>
    <v>24</v>
  </rv>
  <rv s="5">
    <v>#VALUE!</v>
    <v>en-AU</v>
    <v>b4a5bd62-2259-21e3-4627-bf249ae6ee84</v>
    <v>536870912</v>
    <v>1</v>
    <v>51</v>
    <v>17</v>
    <v>Indonesia</v>
    <v>19</v>
    <v>20</v>
    <v>Map</v>
    <v>21</v>
    <v>52</v>
    <v>ID</v>
    <v>190</v>
    <v>191</v>
    <v>192</v>
    <v>193</v>
    <v>194</v>
    <v>195</v>
    <v>196</v>
    <v>197</v>
    <v>198</v>
    <v>IDR</v>
    <v>Indonesia, officially the Republic of Indonesia, is an island nation in Southeast Asia and Oceania between the Indian and Pacific oceans. It consists of over 17,000 islands, including Sumatra, Java, Sulawesi, and parts of Borneo and New Guinea. ...</v>
    <v>199</v>
    <v>200</v>
    <v>201</v>
    <v>202</v>
    <v>203</v>
    <v>204</v>
    <v>205</v>
    <v>206</v>
    <v>207</v>
    <v>208</v>
    <v>195</v>
    <v>213</v>
    <v>214</v>
    <v>215</v>
    <v>216</v>
    <v>217</v>
    <v>218</v>
    <v>Indonesia</v>
    <v>Indonesia Raya</v>
    <v>219</v>
    <v>Republik Indonesia</v>
    <v>220</v>
    <v>221</v>
    <v>222</v>
    <v>223</v>
    <v>224</v>
    <v>225</v>
    <v>226</v>
    <v>227</v>
    <v>228</v>
    <v>229</v>
    <v>230</v>
    <v>264</v>
    <v>265</v>
    <v>266</v>
    <v>267</v>
    <v>268</v>
    <v>Indonesia</v>
    <v>269</v>
    <v>mdp/vdpid/111</v>
  </rv>
  <rv s="0">
    <v>536870912</v>
    <v>Philippines</v>
    <v>fe47e182-43d6-4546-8bee-86609d6dd805</v>
    <v>en-AU</v>
    <v>Map</v>
  </rv>
  <rv s="1">
    <fb>0.41721165777911901</fb>
    <v>23</v>
  </rv>
  <rv s="1">
    <fb>343448</fb>
    <v>24</v>
  </rv>
  <rv s="1">
    <fb>153000</fb>
    <v>24</v>
  </rv>
  <rv s="1">
    <fb>20.545999999999999</fb>
    <v>25</v>
  </rv>
  <rv s="1">
    <fb>63</fb>
    <v>26</v>
  </rv>
  <rv s="0">
    <v>536870912</v>
    <v>Manila</v>
    <v>33b0f709-fe63-e51f-6893-aa4d29b074e5</v>
    <v>en-AU</v>
    <v>Map</v>
  </rv>
  <rv s="1">
    <fb>122287.11599999999</fb>
    <v>24</v>
  </rv>
  <rv s="1">
    <fb>129.61325724947901</fb>
    <v>27</v>
  </rv>
  <rv s="1">
    <fb>2.4802785871650902E-2</fb>
    <v>23</v>
  </rv>
  <rv s="1">
    <fb>696.34678005973694</fb>
    <v>24</v>
  </rv>
  <rv s="1">
    <fb>2.5760000000000001</fb>
    <v>25</v>
  </rv>
  <rv s="1">
    <fb>0.27769393299124701</fb>
    <v>23</v>
  </rv>
  <rv s="1">
    <fb>62.434896292186799</fb>
    <v>28</v>
  </rv>
  <rv s="1">
    <fb>0.86</fb>
    <v>29</v>
  </rv>
  <rv s="1">
    <fb>376795508679.67603</fb>
    <v>30</v>
  </rv>
  <rv s="1">
    <fb>1.0750976999999999</fb>
    <v>23</v>
  </rv>
  <rv s="1">
    <fb>0.35475459999999998</fb>
    <v>23</v>
  </rv>
  <rv s="2">
    <v>4</v>
    <v>21</v>
    <v>54</v>
    <v>6</v>
    <v>0</v>
    <v>Image of Philippines</v>
  </rv>
  <rv s="1">
    <fb>22.5</fb>
    <v>28</v>
  </rv>
  <rv s="0">
    <v>536870912</v>
    <v>Quezon City</v>
    <v>5e001b49-2fd0-4f45-a43f-6c8cdf9ee04c</v>
    <v>en-AU</v>
    <v>Map</v>
  </rv>
  <rv s="0">
    <v>805306368</v>
    <v>Bongbong Marcos (President)</v>
    <v>f7c45c07-8e0a-4068-b1e9-b2253baca0e4</v>
    <v>en-AU</v>
    <v>Generic</v>
  </rv>
  <rv s="0">
    <v>805306368</v>
    <v>Sara Duterte (Vice president)</v>
    <v>0cce571a-fcbe-deed-21b5-93ccb00a9659</v>
    <v>en-AU</v>
    <v>Generic</v>
  </rv>
  <rv s="0">
    <v>805306368</v>
    <v>Martin Romualdez (Speaker)</v>
    <v>3897d44f-0f8c-3aa3-1122-6253bf831d7f</v>
    <v>en-AU</v>
    <v>Generic</v>
  </rv>
  <rv s="0">
    <v>805306368</v>
    <v>Alexander Gesmundo (Chief justice)</v>
    <v>0c0b44c1-58c1-0d6f-bc59-db94bbe6aba7</v>
    <v>en-AU</v>
    <v>Generic</v>
  </rv>
  <rv s="3">
    <v>15</v>
  </rv>
  <rv s="4">
    <v>https://www.bing.com/search?q=philippines&amp;form=skydnc</v>
    <v>Learn more on Bing</v>
  </rv>
  <rv s="1">
    <fb>71.094999999999999</fb>
    <v>28</v>
  </rv>
  <rv s="1">
    <fb>275302190000</fb>
    <v>30</v>
  </rv>
  <rv s="1">
    <fb>121</fb>
    <v>28</v>
  </rv>
  <rv s="1">
    <fb>1.1200000000000001</fb>
    <v>29</v>
  </rv>
  <rv s="3">
    <v>16</v>
  </rv>
  <rv s="1">
    <fb>0.53544594130000001</fb>
    <v>23</v>
  </rv>
  <rv s="1">
    <fb>0.60040000000000004</fb>
    <v>25</v>
  </rv>
  <rv s="1">
    <fb>109035343</fb>
    <v>24</v>
  </rv>
  <rv s="1">
    <fb>0.20699999999999999</fb>
    <v>23</v>
  </rv>
  <rv s="1">
    <fb>0.34799999999999998</fb>
    <v>23</v>
  </rv>
  <rv s="1">
    <fb>0.50900000000000001</fb>
    <v>23</v>
  </rv>
  <rv s="1">
    <fb>5.7000000000000002E-2</fb>
    <v>23</v>
  </rv>
  <rv s="1">
    <fb>9.3000000000000013E-2</fb>
    <v>23</v>
  </rv>
  <rv s="1">
    <fb>0.13500000000000001</fb>
    <v>23</v>
  </rv>
  <rv s="1">
    <fb>0.59620998382568402</fb>
    <v>23</v>
  </rv>
  <rv s="0">
    <v>536870912</v>
    <v>Metro Manila</v>
    <v>e5a6d40a-2913-d8a4-ff60-8a8e01d06a21</v>
    <v>en-AU</v>
    <v>Map</v>
  </rv>
  <rv s="3">
    <v>17</v>
  </rv>
  <rv s="1">
    <fb>0.14047533279066099</fb>
    <v>23</v>
  </rv>
  <rv s="3">
    <v>18</v>
  </rv>
  <rv s="1">
    <fb>0.43099999999999999</fb>
    <v>23</v>
  </rv>
  <rv s="1">
    <fb>2.1500000953674298E-2</fb>
    <v>31</v>
  </rv>
  <rv s="1">
    <fb>50975903</fb>
    <v>24</v>
  </rv>
  <rv s="5">
    <v>#VALUE!</v>
    <v>en-AU</v>
    <v>fe47e182-43d6-4546-8bee-86609d6dd805</v>
    <v>536870912</v>
    <v>1</v>
    <v>57</v>
    <v>17</v>
    <v>Philippines</v>
    <v>19</v>
    <v>20</v>
    <v>Map</v>
    <v>21</v>
    <v>58</v>
    <v>PH</v>
    <v>272</v>
    <v>273</v>
    <v>274</v>
    <v>275</v>
    <v>276</v>
    <v>277</v>
    <v>278</v>
    <v>279</v>
    <v>280</v>
    <v>PHP</v>
    <v>The Philippines, officially the Republic of the Philippines, is an archipelagic country in Southeast Asia. In the western Pacific Ocean, it consists of 7,641 islands which are broadly categorized in three main geographical divisions from north ...</v>
    <v>281</v>
    <v>282</v>
    <v>283</v>
    <v>284</v>
    <v>285</v>
    <v>286</v>
    <v>287</v>
    <v>288</v>
    <v>289</v>
    <v>290</v>
    <v>291</v>
    <v>296</v>
    <v>297</v>
    <v>298</v>
    <v>299</v>
    <v>300</v>
    <v>301</v>
    <v>Philippines</v>
    <v>Lupang Hinirang</v>
    <v>302</v>
    <v>Republic of the Philippines</v>
    <v>303</v>
    <v>304</v>
    <v>305</v>
    <v>306</v>
    <v>307</v>
    <v>308</v>
    <v>163</v>
    <v>309</v>
    <v>310</v>
    <v>311</v>
    <v>312</v>
    <v>314</v>
    <v>315</v>
    <v>316</v>
    <v>317</v>
    <v>318</v>
    <v>Philippines</v>
    <v>319</v>
    <v>mdp/vdpid/201</v>
  </rv>
  <rv s="0">
    <v>536870912</v>
    <v>Vietnam</v>
    <v>9eb3adfc-79da-211b-6de2-580a522f56a5</v>
    <v>en-AU</v>
    <v>Map</v>
  </rv>
  <rv s="1">
    <fb>0.39275002418808697</fb>
    <v>23</v>
  </rv>
  <rv s="1">
    <fb>331690</fb>
    <v>24</v>
  </rv>
  <rv s="1">
    <fb>522000</fb>
    <v>24</v>
  </rv>
  <rv s="1">
    <fb>16.745000000000001</fb>
    <v>25</v>
  </rv>
  <rv s="1">
    <fb>84</fb>
    <v>26</v>
  </rv>
  <rv s="0">
    <v>536870912</v>
    <v>Hanoi</v>
    <v>0ac97487-debb-537a-b806-132c4e5513e6</v>
    <v>en-AU</v>
    <v>Map</v>
  </rv>
  <rv s="1">
    <fb>192667.84700000001</fb>
    <v>24</v>
  </rv>
  <rv s="1">
    <fb>163.516947912918</fb>
    <v>27</v>
  </rv>
  <rv s="1">
    <fb>2.7958236745224602E-2</fb>
    <v>23</v>
  </rv>
  <rv s="1">
    <fb>1423.68834535005</fb>
    <v>24</v>
  </rv>
  <rv s="1">
    <fb>2.0489999999999999</fb>
    <v>25</v>
  </rv>
  <rv s="1">
    <fb>0.48060115457799901</fb>
    <v>23</v>
  </rv>
  <rv s="1">
    <fb>69.821836554711396</fb>
    <v>28</v>
  </rv>
  <rv s="1">
    <fb>0.8</fb>
    <v>29</v>
  </rv>
  <rv s="1">
    <fb>261921244843.172</fb>
    <v>30</v>
  </rv>
  <rv s="1">
    <fb>1.1059481</fb>
    <v>23</v>
  </rv>
  <rv s="1">
    <fb>0.28544969999999997</fb>
    <v>23</v>
  </rv>
  <rv s="2">
    <v>5</v>
    <v>21</v>
    <v>60</v>
    <v>6</v>
    <v>0</v>
    <v>Image of Vietnam</v>
  </rv>
  <rv s="1">
    <fb>16.5</fb>
    <v>28</v>
  </rv>
  <rv s="0">
    <v>536870912</v>
    <v>Ho Chi Minh City</v>
    <v>56b344bd-92d9-cb0b-00c2-5408a7bf99cf</v>
    <v>en-AU</v>
    <v>Map</v>
  </rv>
  <rv s="0">
    <v>805306368</v>
    <v>Võ Văn Thưởng (President)</v>
    <v>1846d2ec-98fe-7dce-c0b2-1c443788de96</v>
    <v>en-AU</v>
    <v>Generic</v>
  </rv>
  <rv s="0">
    <v>805306368</v>
    <v>Phạm Minh Chính (Prime minister)</v>
    <v>a0729853-39d1-be4b-d795-e2b316447d77</v>
    <v>en-AU</v>
    <v>Generic</v>
  </rv>
  <rv s="3">
    <v>19</v>
  </rv>
  <rv s="4">
    <v>https://www.bing.com/search?q=vietnam&amp;form=skydnc</v>
    <v>Learn more on Bing</v>
  </rv>
  <rv s="1">
    <fb>75.316999999999993</fb>
    <v>28</v>
  </rv>
  <rv s="1">
    <fb>149817280000</fb>
    <v>30</v>
  </rv>
  <rv s="1">
    <fb>43</fb>
    <v>28</v>
  </rv>
  <rv s="1">
    <fb>0.73</fb>
    <v>29</v>
  </rv>
  <rv s="3">
    <v>20</v>
  </rv>
  <rv s="1">
    <fb>0.43479386130000003</fb>
    <v>23</v>
  </rv>
  <rv s="1">
    <fb>0.81989999999999996</fb>
    <v>25</v>
  </rv>
  <rv s="1">
    <fb>96208984</fb>
    <v>24</v>
  </rv>
  <rv s="1">
    <fb>0.223</fb>
    <v>23</v>
  </rv>
  <rv s="1">
    <fb>0.27500000000000002</fb>
    <v>23</v>
  </rv>
  <rv s="1">
    <fb>0.42899999999999999</fb>
    <v>23</v>
  </rv>
  <rv s="1">
    <fb>2.5000000000000001E-2</fb>
    <v>23</v>
  </rv>
  <rv s="1">
    <fb>0.11900000000000001</fb>
    <v>23</v>
  </rv>
  <rv s="1">
    <fb>0.16300000000000001</fb>
    <v>23</v>
  </rv>
  <rv s="1">
    <fb>0.77446998596191408</fb>
    <v>23</v>
  </rv>
  <rv s="0">
    <v>536870912</v>
    <v>Bắc Ninh province</v>
    <v>f32cb7e6-e8de-e987-fdc3-d349e9f4e82e</v>
    <v>en-AU</v>
    <v>Map</v>
  </rv>
  <rv s="0">
    <v>536870912</v>
    <v>Hà Nam province</v>
    <v>487be835-d973-fb64-dcea-78dcd420f020</v>
    <v>en-AU</v>
    <v>Map</v>
  </rv>
  <rv s="0">
    <v>536870912</v>
    <v>Hải Dương province</v>
    <v>8acb8c46-8b5a-33bf-53cf-c27780d39c94</v>
    <v>en-AU</v>
    <v>Map</v>
  </rv>
  <rv s="0">
    <v>536870912</v>
    <v>Hưng Yên province</v>
    <v>28bec015-649c-78a7-80bf-5842f8e42a12</v>
    <v>en-AU</v>
    <v>Map</v>
  </rv>
  <rv s="0">
    <v>536870912</v>
    <v>Nam Định province</v>
    <v>bfef2284-e95b-f092-469d-6a00de173018</v>
    <v>en-AU</v>
    <v>Map</v>
  </rv>
  <rv s="0">
    <v>536870912</v>
    <v>Ninh Bình province</v>
    <v>62b119cc-af6e-600e-8f0c-8333a24d940a</v>
    <v>en-AU</v>
    <v>Map</v>
  </rv>
  <rv s="0">
    <v>536870912</v>
    <v>Thái Bình province</v>
    <v>5fb489c4-f4d9-5813-f4f1-3548876f62fa</v>
    <v>en-AU</v>
    <v>Map</v>
  </rv>
  <rv s="0">
    <v>536870912</v>
    <v>Vĩnh Phúc province</v>
    <v>e2d0495a-c25b-d038-7185-9f8e7afa2730</v>
    <v>en-AU</v>
    <v>Map</v>
  </rv>
  <rv s="0">
    <v>536870912</v>
    <v>Haiphong</v>
    <v>6edab830-6882-62ad-88e9-7904a37fc990</v>
    <v>en-AU</v>
    <v>Map</v>
  </rv>
  <rv s="0">
    <v>536870912</v>
    <v>Hà Tĩnh province</v>
    <v>3dcdefa5-fb5d-3347-2dd3-55319a5b0acb</v>
    <v>en-AU</v>
    <v>Map</v>
  </rv>
  <rv s="0">
    <v>536870912</v>
    <v>Nghệ An province</v>
    <v>4e40491b-6f31-6a9b-5d9c-53a76d07c546</v>
    <v>en-AU</v>
    <v>Map</v>
  </rv>
  <rv s="0">
    <v>536870912</v>
    <v>Quảng Bình province</v>
    <v>3aa9562a-bfb9-0f3c-9f71-2b9e41c31533</v>
    <v>en-AU</v>
    <v>Map</v>
  </rv>
  <rv s="0">
    <v>536870912</v>
    <v>Quảng Trị province</v>
    <v>c613de3e-0fd4-e7d3-ca25-23a39acae6a0</v>
    <v>en-AU</v>
    <v>Map</v>
  </rv>
  <rv s="0">
    <v>536870912</v>
    <v>Thanh Hóa province</v>
    <v>e85d3d3b-de2c-8d0a-e9b3-e0142c67be30</v>
    <v>en-AU</v>
    <v>Map</v>
  </rv>
  <rv s="0">
    <v>536870912</v>
    <v>Thừa Thiên Huế province</v>
    <v>f7b07e05-ef1d-43f3-01a3-e6cd0b4f3a13</v>
    <v>en-AU</v>
    <v>Map</v>
  </rv>
  <rv s="0">
    <v>536870912</v>
    <v>Bắc Giang province</v>
    <v>565a6be2-c2ca-e29d-89a9-6161effa941e</v>
    <v>en-AU</v>
    <v>Map</v>
  </rv>
  <rv s="0">
    <v>536870912</v>
    <v>Bắc Kạn province</v>
    <v>287b832d-31a9-3b71-8642-c20e8f2e69a8</v>
    <v>en-AU</v>
    <v>Map</v>
  </rv>
  <rv s="0">
    <v>536870912</v>
    <v>Cao Bằng province</v>
    <v>4acb1135-b911-f6ea-8d38-a940f8dc11a1</v>
    <v>en-AU</v>
    <v>Map</v>
  </rv>
  <rv s="0">
    <v>536870912</v>
    <v>Hà Giang province</v>
    <v>1861cc26-7c4c-05a9-c9f3-f449c61f7d25</v>
    <v>en-AU</v>
    <v>Map</v>
  </rv>
  <rv s="0">
    <v>536870912</v>
    <v>Lạng Sơn province</v>
    <v>914134e7-0862-f123-9791-cd6e04f173b3</v>
    <v>en-AU</v>
    <v>Map</v>
  </rv>
  <rv s="0">
    <v>536870912</v>
    <v>Lào Cai province</v>
    <v>e398ec8c-3d0a-088f-1c27-343b87fc142f</v>
    <v>en-AU</v>
    <v>Map</v>
  </rv>
  <rv s="0">
    <v>536870912</v>
    <v>Phú Thọ province</v>
    <v>831c7c39-85f2-3548-d178-4223f9d133ad</v>
    <v>en-AU</v>
    <v>Map</v>
  </rv>
  <rv s="0">
    <v>536870912</v>
    <v>Quảng Ninh province</v>
    <v>6052e50c-808a-4d40-1aaa-48b5a1866b12</v>
    <v>en-AU</v>
    <v>Map</v>
  </rv>
  <rv s="0">
    <v>536870912</v>
    <v>Thái Nguyên province</v>
    <v>60f9ea3e-dc6b-64b9-5230-ae1470a1809d</v>
    <v>en-AU</v>
    <v>Map</v>
  </rv>
  <rv s="0">
    <v>536870912</v>
    <v>Tuyên Quang province</v>
    <v>c88ac0af-3851-b70b-971a-c7c81048d029</v>
    <v>en-AU</v>
    <v>Map</v>
  </rv>
  <rv s="0">
    <v>536870912</v>
    <v>Yên Bái province</v>
    <v>a82e4115-c1a0-2d48-cb6b-ebe836d9f43a</v>
    <v>en-AU</v>
    <v>Map</v>
  </rv>
  <rv s="0">
    <v>536870912</v>
    <v>Điện Biên province</v>
    <v>91b9e8ee-eb7b-c834-6445-5d05e91c47a5</v>
    <v>en-AU</v>
    <v>Map</v>
  </rv>
  <rv s="0">
    <v>536870912</v>
    <v>Hòa Bình province</v>
    <v>03e2ae54-8c3a-35e0-5faa-8ef8f701b67e</v>
    <v>en-AU</v>
    <v>Map</v>
  </rv>
  <rv s="0">
    <v>536870912</v>
    <v>Lai Châu province</v>
    <v>da6a5867-3d61-027b-af64-9f61fa7cbb04</v>
    <v>en-AU</v>
    <v>Map</v>
  </rv>
  <rv s="0">
    <v>536870912</v>
    <v>Sơn La province</v>
    <v>5738642d-4eb4-eb73-fa47-24aa6c579186</v>
    <v>en-AU</v>
    <v>Map</v>
  </rv>
  <rv s="0">
    <v>536870912</v>
    <v>Đắk Lắk province</v>
    <v>911a9538-ad13-0c7f-cbab-a572c6a754ba</v>
    <v>en-AU</v>
    <v>Map</v>
  </rv>
  <rv s="0">
    <v>536870912</v>
    <v>Đăk Nông province</v>
    <v>9c454915-10c0-3f6c-882b-8d824df8a64c</v>
    <v>en-AU</v>
    <v>Map</v>
  </rv>
  <rv s="0">
    <v>536870912</v>
    <v>Gia Lai province</v>
    <v>1cb0f121-66e9-ca97-81f1-6e75deb8f21b</v>
    <v>en-AU</v>
    <v>Map</v>
  </rv>
  <rv s="0">
    <v>536870912</v>
    <v>Kon Tum province</v>
    <v>93b7804d-46a2-159f-7821-f977368c6893</v>
    <v>en-AU</v>
    <v>Map</v>
  </rv>
  <rv s="0">
    <v>536870912</v>
    <v>Lâm Đồng province</v>
    <v>7a96af21-4aad-f7fe-bc18-33530300b18a</v>
    <v>en-AU</v>
    <v>Map</v>
  </rv>
  <rv s="0">
    <v>536870912</v>
    <v>Bình Định province</v>
    <v>a469a9d4-44af-45e8-d780-dce0ef044a48</v>
    <v>en-AU</v>
    <v>Map</v>
  </rv>
  <rv s="0">
    <v>536870912</v>
    <v>Khánh Hòa province</v>
    <v>5598b0f8-eaa1-ada1-ce8e-7e1b98529633</v>
    <v>en-AU</v>
    <v>Map</v>
  </rv>
  <rv s="0">
    <v>536870912</v>
    <v>Phu Yen</v>
    <v>c67cc648-ba1e-562c-d5f7-940d92dfd8ca</v>
    <v>en-AU</v>
    <v>Map</v>
  </rv>
  <rv s="0">
    <v>536870912</v>
    <v>Quảng Nam province</v>
    <v>305b9189-4e80-e15c-3b1f-387a1b5008b5</v>
    <v>en-AU</v>
    <v>Map</v>
  </rv>
  <rv s="0">
    <v>536870912</v>
    <v>Quảng Ngãi province</v>
    <v>f5034736-04f4-30be-a40e-ab8e3b3a6d79</v>
    <v>en-AU</v>
    <v>Map</v>
  </rv>
  <rv s="0">
    <v>536870912</v>
    <v>Da Nang</v>
    <v>f8246024-fd05-5f2e-4a14-6b19c96b8962</v>
    <v>en-AU</v>
    <v>Map</v>
  </rv>
  <rv s="0">
    <v>536870912</v>
    <v>Bà Rịa-Vũng Tàu</v>
    <v>20d39cc1-6931-f04a-dcd1-2d5b0ddf6f3c</v>
    <v>en-AU</v>
    <v>Map</v>
  </rv>
  <rv s="0">
    <v>536870912</v>
    <v>Bình Dương province</v>
    <v>d89db6cd-8257-6ac5-a341-88304536f6da</v>
    <v>en-AU</v>
    <v>Map</v>
  </rv>
  <rv s="0">
    <v>536870912</v>
    <v>Bình Phước province</v>
    <v>1002326f-c5db-da9d-6186-3a1e66b26354</v>
    <v>en-AU</v>
    <v>Map</v>
  </rv>
  <rv s="0">
    <v>536870912</v>
    <v>Bình Thuận province</v>
    <v>a087acd2-ef54-268e-82ba-720ee03f0137</v>
    <v>en-AU</v>
    <v>Map</v>
  </rv>
  <rv s="0">
    <v>536870912</v>
    <v>Đồng Nai province</v>
    <v>cdfef3d2-dda8-9c2e-6adf-7ad8a9b3fbd8</v>
    <v>en-AU</v>
    <v>Map</v>
  </rv>
  <rv s="0">
    <v>536870912</v>
    <v>Ninh Thuận province</v>
    <v>abd21cf9-1465-f7a6-7529-9341fa746c6e</v>
    <v>en-AU</v>
    <v>Map</v>
  </rv>
  <rv s="0">
    <v>536870912</v>
    <v>Tây Ninh province</v>
    <v>f9446c01-964f-f16e-f11f-ac62c3fe2c30</v>
    <v>en-AU</v>
    <v>Map</v>
  </rv>
  <rv s="0">
    <v>536870912</v>
    <v>An Giang province</v>
    <v>25c3e5c8-1034-857f-0ebc-d16255f30da8</v>
    <v>en-AU</v>
    <v>Map</v>
  </rv>
  <rv s="0">
    <v>536870912</v>
    <v>Bạc Liêu province</v>
    <v>0f6fdb10-aa8f-ce35-6b17-ba9671510900</v>
    <v>en-AU</v>
    <v>Map</v>
  </rv>
  <rv s="0">
    <v>536870912</v>
    <v>Cà Mau province</v>
    <v>96b2988a-eab5-1716-03a6-ffc1ee638013</v>
    <v>en-AU</v>
    <v>Map</v>
  </rv>
  <rv s="0">
    <v>536870912</v>
    <v>Đồng Tháp province</v>
    <v>8808ccd8-3c62-17d7-bb5b-70dc40b07b15</v>
    <v>en-AU</v>
    <v>Map</v>
  </rv>
  <rv s="0">
    <v>536870912</v>
    <v>Hậu Giang province</v>
    <v>6ae2fe3f-17f6-a5e2-f889-40d201c226e9</v>
    <v>en-AU</v>
    <v>Map</v>
  </rv>
  <rv s="0">
    <v>536870912</v>
    <v>Kiên Giang province</v>
    <v>6008b700-0c21-4707-4129-29936df67d64</v>
    <v>en-AU</v>
    <v>Map</v>
  </rv>
  <rv s="0">
    <v>536870912</v>
    <v>Long An province</v>
    <v>4ca9f569-2145-ea37-5507-74d6c9988505</v>
    <v>en-AU</v>
    <v>Map</v>
  </rv>
  <rv s="0">
    <v>536870912</v>
    <v>Sóc Trăng province</v>
    <v>1d7122d8-d2ba-3531-6999-45f2aede18a4</v>
    <v>en-AU</v>
    <v>Map</v>
  </rv>
  <rv s="0">
    <v>536870912</v>
    <v>Tiền Giang province</v>
    <v>4f78c3f8-c5ce-9ae8-ca22-9912d3d16eca</v>
    <v>en-AU</v>
    <v>Map</v>
  </rv>
  <rv s="0">
    <v>536870912</v>
    <v>Trà Vinh province</v>
    <v>45b804fe-012c-42e6-bc9f-95f5b8eae928</v>
    <v>en-AU</v>
    <v>Map</v>
  </rv>
  <rv s="0">
    <v>536870912</v>
    <v>Vĩnh Long province</v>
    <v>f3c039e0-a221-404d-c8bf-4d87246216df</v>
    <v>en-AU</v>
    <v>Map</v>
  </rv>
  <rv s="0">
    <v>536870912</v>
    <v>Cần Thơ</v>
    <v>c6aad310-0349-6338-8c66-5a69d2c4914f</v>
    <v>en-AU</v>
    <v>Map</v>
  </rv>
  <rv s="3">
    <v>21</v>
  </rv>
  <rv s="1">
    <fb>0.190698671023491</fb>
    <v>23</v>
  </rv>
  <rv s="1">
    <fb>0.376</fb>
    <v>23</v>
  </rv>
  <rv s="1">
    <fb>2.01300001144409E-2</fb>
    <v>31</v>
  </rv>
  <rv s="1">
    <fb>35332140</fb>
    <v>24</v>
  </rv>
  <rv s="7">
    <v>#VALUE!</v>
    <v>en-AU</v>
    <v>9eb3adfc-79da-211b-6de2-580a522f56a5</v>
    <v>536870912</v>
    <v>1</v>
    <v>63</v>
    <v>45</v>
    <v>Vietnam</v>
    <v>19</v>
    <v>20</v>
    <v>Map</v>
    <v>21</v>
    <v>64</v>
    <v>VN</v>
    <v>322</v>
    <v>323</v>
    <v>324</v>
    <v>325</v>
    <v>326</v>
    <v>327</v>
    <v>328</v>
    <v>329</v>
    <v>330</v>
    <v>VND</v>
    <v>Vietnam, officially the Socialist Republic of Vietnam, is a country at the eastern edge of mainland Southeast Asia, with an area of 331,212 square kilometres and a population of over 100 million, making it the world's fifteenth-most populous ...</v>
    <v>331</v>
    <v>332</v>
    <v>333</v>
    <v>334</v>
    <v>335</v>
    <v>336</v>
    <v>337</v>
    <v>338</v>
    <v>339</v>
    <v>340</v>
    <v>341</v>
    <v>344</v>
    <v>345</v>
    <v>346</v>
    <v>347</v>
    <v>348</v>
    <v>349</v>
    <v>Vietnam</v>
    <v>Tiến Quân Ca</v>
    <v>350</v>
    <v>Cộng hòa Xã hội Chủ nghĩa Việt Nam</v>
    <v>351</v>
    <v>352</v>
    <v>353</v>
    <v>354</v>
    <v>355</v>
    <v>356</v>
    <v>357</v>
    <v>227</v>
    <v>358</v>
    <v>359</v>
    <v>360</v>
    <v>421</v>
    <v>422</v>
    <v>423</v>
    <v>424</v>
    <v>Vietnam</v>
    <v>425</v>
    <v>mdp/vdpid/251</v>
  </rv>
  <rv s="0">
    <v>536870912</v>
    <v>India</v>
    <v>85fa63d3-9596-adb9-b4eb-502273d84f56</v>
    <v>en-AU</v>
    <v>Map</v>
  </rv>
  <rv s="1">
    <fb>0.60447196445568596</fb>
    <v>23</v>
  </rv>
  <rv s="1">
    <fb>3287263</fb>
    <v>24</v>
  </rv>
  <rv s="1">
    <fb>3031000</fb>
    <v>24</v>
  </rv>
  <rv s="1">
    <fb>17.856999999999999</fb>
    <v>25</v>
  </rv>
  <rv s="1">
    <fb>91</fb>
    <v>26</v>
  </rv>
  <rv s="0">
    <v>536870912</v>
    <v>New Delhi</v>
    <v>b474d3c7-a39a-d5ba-7426-18e00042f03e</v>
    <v>en-AU</v>
    <v>Map</v>
  </rv>
  <rv s="1">
    <fb>2407671.5260000001</fb>
    <v>24</v>
  </rv>
  <rv s="1">
    <fb>180.43581241118</fb>
    <v>27</v>
  </rv>
  <rv s="1">
    <fb>7.6596947427925291E-2</fb>
    <v>23</v>
  </rv>
  <rv s="1">
    <fb>804.51422808927896</fb>
    <v>24</v>
  </rv>
  <rv s="1">
    <fb>2.222</fb>
    <v>25</v>
  </rv>
  <rv s="1">
    <fb>0.23833121474746</fb>
    <v>23</v>
  </rv>
  <rv s="1">
    <fb>73.576979087800794</fb>
    <v>28</v>
  </rv>
  <rv s="1">
    <fb>0.97</fb>
    <v>29</v>
  </rv>
  <rv s="1">
    <fb>2611000000000.0098</fb>
    <v>30</v>
  </rv>
  <rv s="1">
    <fb>1.1295785999999999</fb>
    <v>23</v>
  </rv>
  <rv s="1">
    <fb>0.28060550000000001</fb>
    <v>23</v>
  </rv>
  <rv s="2">
    <v>6</v>
    <v>21</v>
    <v>66</v>
    <v>6</v>
    <v>0</v>
    <v>Image of India</v>
  </rv>
  <rv s="1">
    <fb>29.9</fb>
    <v>28</v>
  </rv>
  <rv s="0">
    <v>536870912</v>
    <v>Mumbai</v>
    <v>fbbc8d69-667a-e1ff-34bf-e524be01025d</v>
    <v>en-AU</v>
    <v>Map</v>
  </rv>
  <rv s="0">
    <v>805306368</v>
    <v>Droupadi Murmu (President)</v>
    <v>adde4ff7-2867-52d2-5cee-2e1eb72876cd</v>
    <v>en-AU</v>
    <v>Generic</v>
  </rv>
  <rv s="0">
    <v>805306368</v>
    <v>Jagdeep Dhankhar (Vice president)</v>
    <v>cfa2e8c7-64e1-e81b-7e51-6da604f190d6</v>
    <v>en-AU</v>
    <v>Generic</v>
  </rv>
  <rv s="0">
    <v>805306368</v>
    <v>Narendra Modi (Prime minister)</v>
    <v>04fee623-e9bd-ee4b-f30d-cad3c29199e4</v>
    <v>en-AU</v>
    <v>Generic</v>
  </rv>
  <rv s="3">
    <v>22</v>
  </rv>
  <rv s="4">
    <v>https://www.bing.com/search?q=india&amp;form=skydnc</v>
    <v>Learn more on Bing</v>
  </rv>
  <rv s="1">
    <fb>69.415999999999997</fb>
    <v>28</v>
  </rv>
  <rv s="1">
    <fb>2179781240000</fb>
    <v>30</v>
  </rv>
  <rv s="1">
    <fb>145</fb>
    <v>28</v>
  </rv>
  <rv s="1">
    <fb>0.3</fb>
    <v>29</v>
  </rv>
  <rv s="3">
    <v>23</v>
  </rv>
  <rv s="1">
    <fb>0.65060906480000003</fb>
    <v>23</v>
  </rv>
  <rv s="1">
    <fb>0.85709999999999997</fb>
    <v>25</v>
  </rv>
  <rv s="1">
    <fb>1407563842</fb>
    <v>24</v>
  </rv>
  <rv s="1">
    <fb>0.20300000000000001</fb>
    <v>23</v>
  </rv>
  <rv s="1">
    <fb>0.317</fb>
    <v>23</v>
  </rv>
  <rv s="1">
    <fb>0.46200000000000002</fb>
    <v>23</v>
  </rv>
  <rv s="1">
    <fb>3.3000000000000002E-2</fb>
    <v>23</v>
  </rv>
  <rv s="1">
    <fb>7.6999999999999999E-2</fb>
    <v>23</v>
  </rv>
  <rv s="1">
    <fb>0.111</fb>
    <v>23</v>
  </rv>
  <rv s="1">
    <fb>0.14699999999999999</fb>
    <v>23</v>
  </rv>
  <rv s="1">
    <fb>0.49292999267578097</fb>
    <v>23</v>
  </rv>
  <rv s="0">
    <v>536870912</v>
    <v>Arunachal Pradesh</v>
    <v>c2da5cc2-b1a0-f17a-707d-e5067136b9e9</v>
    <v>en-AU</v>
    <v>Map</v>
  </rv>
  <rv s="0">
    <v>536870912</v>
    <v>Assam</v>
    <v>a9d4e5df-f559-c28f-dc41-7c72a82dfaf7</v>
    <v>en-AU</v>
    <v>Map</v>
  </rv>
  <rv s="0">
    <v>536870912</v>
    <v>Bihar</v>
    <v>e402c108-ade8-40dd-b6d7-f36882e8e3e3</v>
    <v>en-AU</v>
    <v>Map</v>
  </rv>
  <rv s="0">
    <v>536870912</v>
    <v>Chhattisgarh</v>
    <v>91e8d1d3-b929-8697-13f5-91241ae0d1b6</v>
    <v>en-AU</v>
    <v>Map</v>
  </rv>
  <rv s="0">
    <v>536870912</v>
    <v>Goa</v>
    <v>d9bda1c6-a2c4-994c-5335-195386cef40a</v>
    <v>en-AU</v>
    <v>Map</v>
  </rv>
  <rv s="0">
    <v>536870912</v>
    <v>Gujarat</v>
    <v>c70b768e-21ab-4f53-a356-564e8da2291e</v>
    <v>en-AU</v>
    <v>Map</v>
  </rv>
  <rv s="0">
    <v>536870912</v>
    <v>Haryana</v>
    <v>f50b36c9-0e06-9b0a-b657-100ebb295bb1</v>
    <v>en-AU</v>
    <v>Map</v>
  </rv>
  <rv s="0">
    <v>536870912</v>
    <v>Himachal Pradesh</v>
    <v>0e213229-adc2-378d-f093-949050fffa34</v>
    <v>en-AU</v>
    <v>Map</v>
  </rv>
  <rv s="0">
    <v>536870912</v>
    <v>Jharkhand</v>
    <v>9cf33868-3d76-c243-1cd3-91dda44b77e3</v>
    <v>en-AU</v>
    <v>Map</v>
  </rv>
  <rv s="0">
    <v>536870912</v>
    <v>Karnataka</v>
    <v>216903eb-bbc1-497e-b914-8eb69db6f747</v>
    <v>en-AU</v>
    <v>Map</v>
  </rv>
  <rv s="0">
    <v>536870912</v>
    <v>Kerala</v>
    <v>9d932c0c-d3e6-abbd-5274-6b53036ca764</v>
    <v>en-AU</v>
    <v>Map</v>
  </rv>
  <rv s="0">
    <v>536870912</v>
    <v>Madhya Pradesh</v>
    <v>bcbcd891-852b-6dac-1671-8d00b9eae5ea</v>
    <v>en-AU</v>
    <v>Map</v>
  </rv>
  <rv s="0">
    <v>536870912</v>
    <v>Maharashtra</v>
    <v>8e20e4dc-1423-75a9-a049-5e500370aafa</v>
    <v>en-AU</v>
    <v>Map</v>
  </rv>
  <rv s="0">
    <v>536870912</v>
    <v>Manipur</v>
    <v>774dc6a3-56a4-d8f3-26d2-6e2536af50a5</v>
    <v>en-AU</v>
    <v>Map</v>
  </rv>
  <rv s="0">
    <v>536870912</v>
    <v>Meghalaya</v>
    <v>b317786c-1e28-16cc-03ca-835f315a094d</v>
    <v>en-AU</v>
    <v>Map</v>
  </rv>
  <rv s="0">
    <v>536870912</v>
    <v>Mizoram</v>
    <v>a1dcfd92-e2ab-1111-48a2-8c885ebd1155</v>
    <v>en-AU</v>
    <v>Map</v>
  </rv>
  <rv s="0">
    <v>536870912</v>
    <v>Nagaland</v>
    <v>9097c945-eb0e-f294-cb7f-43ad572c6903</v>
    <v>en-AU</v>
    <v>Map</v>
  </rv>
  <rv s="0">
    <v>536870912</v>
    <v>Odisha</v>
    <v>becca699-9820-c027-8e14-b5840348a600</v>
    <v>en-AU</v>
    <v>Map</v>
  </rv>
  <rv s="0">
    <v>536870912</v>
    <v>Punjab</v>
    <v>d98d08e1-818e-a7ba-30a5-4637a11eec3e</v>
    <v>en-AU</v>
    <v>Map</v>
  </rv>
  <rv s="0">
    <v>536870912</v>
    <v>Rajasthan</v>
    <v>58d414c6-9557-d15b-60ff-52f256e32345</v>
    <v>en-AU</v>
    <v>Map</v>
  </rv>
  <rv s="0">
    <v>536870912</v>
    <v>Sikkim</v>
    <v>aa8e9a23-8c5b-d667-7f28-62e9ce93f9bd</v>
    <v>en-AU</v>
    <v>Map</v>
  </rv>
  <rv s="0">
    <v>536870912</v>
    <v>Tamil Nadu</v>
    <v>6e3e5a82-8737-a613-1d99-0b4d68370109</v>
    <v>en-AU</v>
    <v>Map</v>
  </rv>
  <rv s="0">
    <v>536870912</v>
    <v>Tripura</v>
    <v>a7fa8608-5e0d-f0d4-37a2-b87e3fe2b039</v>
    <v>en-AU</v>
    <v>Map</v>
  </rv>
  <rv s="0">
    <v>536870912</v>
    <v>Uttar Pradesh</v>
    <v>f624b656-1585-9836-7a98-128016c67d52</v>
    <v>en-AU</v>
    <v>Map</v>
  </rv>
  <rv s="0">
    <v>536870912</v>
    <v>Uttarakhand</v>
    <v>41a39bbc-6b82-df10-b345-3afffff3985d</v>
    <v>en-AU</v>
    <v>Map</v>
  </rv>
  <rv s="0">
    <v>536870912</v>
    <v>West Bengal</v>
    <v>067d886f-4d7d-8889-c8c7-d54e2dbc1cb8</v>
    <v>en-AU</v>
    <v>Map</v>
  </rv>
  <rv s="0">
    <v>536870912</v>
    <v>Andaman and Nicobar Islands</v>
    <v>0543bce3-574a-8949-ac01-944cd0418886</v>
    <v>en-AU</v>
    <v>Map</v>
  </rv>
  <rv s="0">
    <v>536870912</v>
    <v>Chandigarh</v>
    <v>10beaf9e-bdab-00b9-8037-79ffe16cf357</v>
    <v>en-AU</v>
    <v>Map</v>
  </rv>
  <rv s="0">
    <v>536870912</v>
    <v>Lakshadweep</v>
    <v>90dcf823-b8a7-5ca7-11dd-dcf29ea357f2</v>
    <v>en-AU</v>
    <v>Map</v>
  </rv>
  <rv s="0">
    <v>536870912</v>
    <v>Delhi</v>
    <v>275e8ab8-7bd0-4633-9c89-0133be92e587</v>
    <v>en-AU</v>
    <v>Map</v>
  </rv>
  <rv s="0">
    <v>536870912</v>
    <v>Puducherry</v>
    <v>6e0dc6cc-da9d-7f4a-75a8-85997485edfd</v>
    <v>en-AU</v>
    <v>Map</v>
  </rv>
  <rv s="0">
    <v>536870912</v>
    <v>Telangana</v>
    <v>19abdc7d-29ea-4ed5-99d8-3a1d7bc90b05</v>
    <v>en-AU</v>
    <v>Map</v>
  </rv>
  <rv s="0">
    <v>536870912</v>
    <v>Andhra Pradesh</v>
    <v>9e3a52bb-38ae-c817-5cd2-7a8dd2a4c0e5</v>
    <v>en-AU</v>
    <v>Map</v>
  </rv>
  <rv s="0">
    <v>536870912</v>
    <v>Ladakh</v>
    <v>a7a84d3a-9c83-e85a-7347-73d712e71fe2</v>
    <v>en-AU</v>
    <v>Map</v>
  </rv>
  <rv s="3">
    <v>24</v>
  </rv>
  <rv s="1">
    <fb>0.111799218352875</fb>
    <v>23</v>
  </rv>
  <rv s="3">
    <v>25</v>
  </rv>
  <rv s="1">
    <fb>0.49700000000000005</fb>
    <v>23</v>
  </rv>
  <rv s="1">
    <fb>5.35500001907349E-2</fb>
    <v>31</v>
  </rv>
  <rv s="1">
    <fb>471031528</fb>
    <v>24</v>
  </rv>
  <rv s="5">
    <v>#VALUE!</v>
    <v>en-AU</v>
    <v>85fa63d3-9596-adb9-b4eb-502273d84f56</v>
    <v>536870912</v>
    <v>1</v>
    <v>70</v>
    <v>17</v>
    <v>India</v>
    <v>19</v>
    <v>20</v>
    <v>Map</v>
    <v>21</v>
    <v>71</v>
    <v>IN</v>
    <v>428</v>
    <v>429</v>
    <v>430</v>
    <v>431</v>
    <v>432</v>
    <v>433</v>
    <v>434</v>
    <v>435</v>
    <v>436</v>
    <v>INR</v>
    <v>India, officially the Republic of India, is a country in South Asia. It is the seventh-largest country by area; the most populous country as of June 2023; and from the time of its independence in 1947, the world's most populous democracy. ...</v>
    <v>437</v>
    <v>438</v>
    <v>439</v>
    <v>440</v>
    <v>441</v>
    <v>442</v>
    <v>443</v>
    <v>444</v>
    <v>445</v>
    <v>446</v>
    <v>447</v>
    <v>451</v>
    <v>452</v>
    <v>453</v>
    <v>454</v>
    <v>455</v>
    <v>456</v>
    <v>India</v>
    <v>Jana Gana Mana</v>
    <v>457</v>
    <v>भारत गणराज्य</v>
    <v>458</v>
    <v>459</v>
    <v>460</v>
    <v>461</v>
    <v>462</v>
    <v>463</v>
    <v>464</v>
    <v>465</v>
    <v>466</v>
    <v>467</v>
    <v>468</v>
    <v>503</v>
    <v>504</v>
    <v>505</v>
    <v>506</v>
    <v>507</v>
    <v>India</v>
    <v>508</v>
    <v>mdp/vdpid/113</v>
  </rv>
  <rv s="0">
    <v>536870912</v>
    <v>Thailand</v>
    <v>588bd4b9-e440-b7eb-2cab-2a54c0458548</v>
    <v>en-AU</v>
    <v>Map</v>
  </rv>
  <rv s="1">
    <fb>0.43277417839456594</fb>
    <v>23</v>
  </rv>
  <rv s="1">
    <fb>513119.5</fb>
    <v>24</v>
  </rv>
  <rv s="1">
    <fb>455000</fb>
    <v>24</v>
  </rv>
  <rv s="1">
    <fb>10.343999999999999</fb>
    <v>25</v>
  </rv>
  <rv s="1">
    <fb>66</fb>
    <v>26</v>
  </rv>
  <rv s="0">
    <v>536870912</v>
    <v>Bangkok</v>
    <v>651e796f-a780-c032-4e9c-23e5f5fe5854</v>
    <v>en-AU</v>
    <v>Map</v>
  </rv>
  <rv s="1">
    <fb>283763.46100000001</fb>
    <v>24</v>
  </rv>
  <rv s="1">
    <fb>113.265649996346</fb>
    <v>27</v>
  </rv>
  <rv s="1">
    <fb>7.0672860131430508E-3</fb>
    <v>23</v>
  </rv>
  <rv s="1">
    <fb>2538.79638035364</fb>
    <v>24</v>
  </rv>
  <rv s="1">
    <fb>1.5249999999999999</fb>
    <v>25</v>
  </rv>
  <rv s="1">
    <fb>0.32157607312728798</fb>
    <v>23</v>
  </rv>
  <rv s="1">
    <fb>79.839022650550007</fb>
    <v>28</v>
  </rv>
  <rv s="1">
    <fb>0.71</fb>
    <v>29</v>
  </rv>
  <rv s="1">
    <fb>543649976165.63</fb>
    <v>30</v>
  </rv>
  <rv s="1">
    <fb>0.99774360000000006</fb>
    <v>23</v>
  </rv>
  <rv s="1">
    <fb>0.49286810000000003</fb>
    <v>23</v>
  </rv>
  <rv s="2">
    <v>7</v>
    <v>21</v>
    <v>73</v>
    <v>6</v>
    <v>0</v>
    <v>Image of Thailand</v>
  </rv>
  <rv s="1">
    <fb>7.8</fb>
    <v>28</v>
  </rv>
  <rv s="0">
    <v>805306368</v>
    <v>Vajiralongkorn (Monarch)</v>
    <v>838f8fba-7ce1-3cb6-caf3-eadcdd6d67c4</v>
    <v>en-AU</v>
    <v>Generic</v>
  </rv>
  <rv s="0">
    <v>805306368</v>
    <v>Srettha Thavisin (Prime minister)</v>
    <v>df7e055c-ffb1-de44-0c65-3085de0bdc08</v>
    <v>en-AU</v>
    <v>Generic</v>
  </rv>
  <rv s="3">
    <v>26</v>
  </rv>
  <rv s="4">
    <v>https://www.bing.com/search?q=thailand&amp;form=skydnc</v>
    <v>Learn more on Bing</v>
  </rv>
  <rv s="1">
    <fb>76.930999999999997</fb>
    <v>28</v>
  </rv>
  <rv s="1">
    <fb>569228320000</fb>
    <v>30</v>
  </rv>
  <rv s="1">
    <fb>37</fb>
    <v>28</v>
  </rv>
  <rv s="1">
    <fb>1.06</fb>
    <v>29</v>
  </rv>
  <rv s="3">
    <v>27</v>
  </rv>
  <rv s="1">
    <fb>0.11765354909999999</fb>
    <v>23</v>
  </rv>
  <rv s="1">
    <fb>0.80500000000000005</fb>
    <v>25</v>
  </rv>
  <rv s="1">
    <fb>71601103</fb>
    <v>24</v>
  </rv>
  <rv s="1">
    <fb>0.28100000000000003</fb>
    <v>23</v>
  </rv>
  <rv s="1">
    <fb>0.44</fb>
    <v>23</v>
  </rv>
  <rv s="1">
    <fb>0.03</fb>
    <v>23</v>
  </rv>
  <rv s="1">
    <fb>7.2000000000000008E-2</fb>
    <v>23</v>
  </rv>
  <rv s="1">
    <fb>0.155</fb>
    <v>23</v>
  </rv>
  <rv s="1">
    <fb>0.67325996398925791</fb>
    <v>23</v>
  </rv>
  <rv s="0">
    <v>536870912</v>
    <v>Chiang Mai province</v>
    <v>ec21839a-048d-d7f2-68f9-73688da0c93d</v>
    <v>en-AU</v>
    <v>Map</v>
  </rv>
  <rv s="0">
    <v>536870912</v>
    <v>Chiang Rai province</v>
    <v>773cf086-b01f-6641-3201-e1cb9355ccf9</v>
    <v>en-AU</v>
    <v>Map</v>
  </rv>
  <rv s="0">
    <v>536870912</v>
    <v>Lampang province</v>
    <v>ea3b275a-ae62-b46c-be21-4f66c21cf992</v>
    <v>en-AU</v>
    <v>Map</v>
  </rv>
  <rv s="0">
    <v>536870912</v>
    <v>Lamphun province</v>
    <v>d37b9cb6-896b-23c8-17ae-5cd391241ada</v>
    <v>en-AU</v>
    <v>Map</v>
  </rv>
  <rv s="0">
    <v>536870912</v>
    <v>Mae Hong Son province</v>
    <v>220094e8-a250-8e9a-0ae9-19272c634f8b</v>
    <v>en-AU</v>
    <v>Map</v>
  </rv>
  <rv s="0">
    <v>536870912</v>
    <v>Nan province</v>
    <v>c2231910-8e0c-3f11-ee64-9812ca91010f</v>
    <v>en-AU</v>
    <v>Map</v>
  </rv>
  <rv s="0">
    <v>536870912</v>
    <v>Phayao province</v>
    <v>58fbb830-cd58-6852-5600-332a50023b7d</v>
    <v>en-AU</v>
    <v>Map</v>
  </rv>
  <rv s="0">
    <v>536870912</v>
    <v>Phrae province</v>
    <v>1c56ac66-0095-e89e-3205-89e7e4a9078c</v>
    <v>en-AU</v>
    <v>Map</v>
  </rv>
  <rv s="0">
    <v>536870912</v>
    <v>Uttaradit province</v>
    <v>7afa7c5a-244d-03f0-7fc4-689f94788bdb</v>
    <v>en-AU</v>
    <v>Map</v>
  </rv>
  <rv s="0">
    <v>536870912</v>
    <v>Kanchanaburi province</v>
    <v>78829daf-4fa5-5c2d-9f10-4da1ebbb7b07</v>
    <v>en-AU</v>
    <v>Map</v>
  </rv>
  <rv s="0">
    <v>536870912</v>
    <v>Phetchaburi province</v>
    <v>24d7d851-f000-498e-4b14-950395383091</v>
    <v>en-AU</v>
    <v>Map</v>
  </rv>
  <rv s="0">
    <v>536870912</v>
    <v>Prachuap Khiri Khan province</v>
    <v>f02632b4-4ca3-476d-b8ca-6d6eeca727b5</v>
    <v>en-AU</v>
    <v>Map</v>
  </rv>
  <rv s="0">
    <v>536870912</v>
    <v>Ratchaburi province</v>
    <v>9106e633-4925-4a04-b58f-0ed8024ae947</v>
    <v>en-AU</v>
    <v>Map</v>
  </rv>
  <rv s="0">
    <v>536870912</v>
    <v>Tak province</v>
    <v>243b2c7d-8668-e11f-6500-7bf8544652a1</v>
    <v>en-AU</v>
    <v>Map</v>
  </rv>
  <rv s="0">
    <v>536870912</v>
    <v>Amnat Charoen province</v>
    <v>a3e2255c-2d4c-6a39-ee14-acb4b82794da</v>
    <v>en-AU</v>
    <v>Map</v>
  </rv>
  <rv s="0">
    <v>536870912</v>
    <v>Buri Ram</v>
    <v>286bf73d-595c-88a0-198d-d63ade1a7db0</v>
    <v>en-AU</v>
    <v>Map</v>
  </rv>
  <rv s="0">
    <v>536870912</v>
    <v>Chaiyaphum province</v>
    <v>95db73b8-fa30-ad09-16f1-ce5277ecdcc7</v>
    <v>en-AU</v>
    <v>Map</v>
  </rv>
  <rv s="0">
    <v>536870912</v>
    <v>Kalasin province</v>
    <v>a8164165-4567-027a-d2ff-7bb056e870e8</v>
    <v>en-AU</v>
    <v>Map</v>
  </rv>
  <rv s="0">
    <v>536870912</v>
    <v>Khon Kaen province</v>
    <v>e2d66065-6e59-a164-1343-8f12f640920b</v>
    <v>en-AU</v>
    <v>Map</v>
  </rv>
  <rv s="0">
    <v>536870912</v>
    <v>Loei province</v>
    <v>e58d9875-c305-ee1f-05ef-1fdf818e52db</v>
    <v>en-AU</v>
    <v>Map</v>
  </rv>
  <rv s="0">
    <v>536870912</v>
    <v>Maha Sarakham province</v>
    <v>ed8e7a88-5ca7-1c3c-095f-53c3c392ca36</v>
    <v>en-AU</v>
    <v>Map</v>
  </rv>
  <rv s="0">
    <v>536870912</v>
    <v>Mukdahan province</v>
    <v>183e95bf-ae60-ffc8-cd43-8bd722ea5cad</v>
    <v>en-AU</v>
    <v>Map</v>
  </rv>
  <rv s="0">
    <v>536870912</v>
    <v>Nakhon Phanom province</v>
    <v>b431d58e-d6c9-cf67-b191-473f5b3d1e8d</v>
    <v>en-AU</v>
    <v>Map</v>
  </rv>
  <rv s="0">
    <v>536870912</v>
    <v>Nakhon Ratchasima province</v>
    <v>7ce7803a-8dd0-1cde-8139-69ebef62dfa9</v>
    <v>en-AU</v>
    <v>Map</v>
  </rv>
  <rv s="0">
    <v>536870912</v>
    <v>Nong Bua Lamphu province</v>
    <v>f506fb74-64c3-e442-eb93-23f39d769940</v>
    <v>en-AU</v>
    <v>Map</v>
  </rv>
  <rv s="0">
    <v>536870912</v>
    <v>Nong Khai province</v>
    <v>8c153c99-d1d5-8939-8e38-a4771dab046e</v>
    <v>en-AU</v>
    <v>Map</v>
  </rv>
  <rv s="0">
    <v>536870912</v>
    <v>Roi Et province</v>
    <v>85d9a1b9-72b1-8c2d-c8ae-a1a4ebeabff1</v>
    <v>en-AU</v>
    <v>Map</v>
  </rv>
  <rv s="0">
    <v>536870912</v>
    <v>Sakon Nakhon province</v>
    <v>643c56ea-b791-7a7b-1715-4fb369e4828b</v>
    <v>en-AU</v>
    <v>Map</v>
  </rv>
  <rv s="0">
    <v>536870912</v>
    <v>Si Sa Ket</v>
    <v>efff8ff8-a9e2-ff41-f162-5fe167bc2f68</v>
    <v>en-AU</v>
    <v>Map</v>
  </rv>
  <rv s="0">
    <v>536870912</v>
    <v>Surin province</v>
    <v>bcfc86b1-45fe-cae6-e72b-124be7c0ec4c</v>
    <v>en-AU</v>
    <v>Map</v>
  </rv>
  <rv s="0">
    <v>536870912</v>
    <v>Ubon Ratchathani province</v>
    <v>9799346e-1d7b-454c-1596-f7cfec285b4f</v>
    <v>en-AU</v>
    <v>Map</v>
  </rv>
  <rv s="0">
    <v>536870912</v>
    <v>Udon Thani province</v>
    <v>f98afd3c-06df-6455-f66f-2905e60856a2</v>
    <v>en-AU</v>
    <v>Map</v>
  </rv>
  <rv s="0">
    <v>536870912</v>
    <v>Yasothon province</v>
    <v>b691e27e-bdb8-cf25-87ee-76541e6804e2</v>
    <v>en-AU</v>
    <v>Map</v>
  </rv>
  <rv s="0">
    <v>536870912</v>
    <v>Bueng Kan province</v>
    <v>a4160bb6-525a-4048-8b1c-f189304eeb89</v>
    <v>en-AU</v>
    <v>Map</v>
  </rv>
  <rv s="0">
    <v>536870912</v>
    <v>Ang Thong province</v>
    <v>3b530508-becc-3215-2c96-0b9e1b51f154</v>
    <v>en-AU</v>
    <v>Map</v>
  </rv>
  <rv s="0">
    <v>536870912</v>
    <v>Phra Nakhon Si Ayutthaya province</v>
    <v>578e9ec0-ecf1-f532-a8a1-18a5e9597ac1</v>
    <v>en-AU</v>
    <v>Map</v>
  </rv>
  <rv s="0">
    <v>536870912</v>
    <v>Chai Nat province</v>
    <v>2ce7514f-a8ea-6fa8-4dd1-da4225bd72b8</v>
    <v>en-AU</v>
    <v>Map</v>
  </rv>
  <rv s="0">
    <v>536870912</v>
    <v>Kamphaeng Phet province</v>
    <v>b90a4bac-0833-3612-3e23-e8e94bc63851</v>
    <v>en-AU</v>
    <v>Map</v>
  </rv>
  <rv s="0">
    <v>536870912</v>
    <v>Lopburi province</v>
    <v>ceae64d6-76e9-5c56-fff7-00643272f340</v>
    <v>en-AU</v>
    <v>Map</v>
  </rv>
  <rv s="0">
    <v>536870912</v>
    <v>Nakhon Nayok province</v>
    <v>c79375e7-7f58-a4e5-8d37-2d475d0b3ade</v>
    <v>en-AU</v>
    <v>Map</v>
  </rv>
  <rv s="0">
    <v>536870912</v>
    <v>Nakhon Pathom province</v>
    <v>e0d61a62-637b-f7a9-232d-82400c4c113b</v>
    <v>en-AU</v>
    <v>Map</v>
  </rv>
  <rv s="0">
    <v>536870912</v>
    <v>Nakhon Sawan province</v>
    <v>8d29908e-40c6-7b33-244d-14818fc17c76</v>
    <v>en-AU</v>
    <v>Map</v>
  </rv>
  <rv s="0">
    <v>536870912</v>
    <v>Nonthaburi province</v>
    <v>38a59c88-5429-4d6c-b137-db4bef343bae</v>
    <v>en-AU</v>
    <v>Map</v>
  </rv>
  <rv s="0">
    <v>536870912</v>
    <v>Pathum Thani province</v>
    <v>a4631966-30fd-7622-899c-11205340b931</v>
    <v>en-AU</v>
    <v>Map</v>
  </rv>
  <rv s="0">
    <v>536870912</v>
    <v>Phetchabun province</v>
    <v>96583f01-5ecf-e761-123a-bbd7a098a0af</v>
    <v>en-AU</v>
    <v>Map</v>
  </rv>
  <rv s="0">
    <v>536870912</v>
    <v>Phichit province</v>
    <v>1df4e6ac-5ca1-5d05-bdf2-8f2a41a56be6</v>
    <v>en-AU</v>
    <v>Map</v>
  </rv>
  <rv s="0">
    <v>536870912</v>
    <v>Phitsanulok province</v>
    <v>99f5afe8-6528-aa85-8e99-e1d4b74eecb9</v>
    <v>en-AU</v>
    <v>Map</v>
  </rv>
  <rv s="0">
    <v>536870912</v>
    <v>Sukhothai province</v>
    <v>0a6402e0-1579-efc4-94ee-731b92d86d30</v>
    <v>en-AU</v>
    <v>Map</v>
  </rv>
  <rv s="0">
    <v>536870912</v>
    <v>Samut Prakan province</v>
    <v>4fca47ef-6db5-529c-d8cc-7233dae78274</v>
    <v>en-AU</v>
    <v>Map</v>
  </rv>
  <rv s="0">
    <v>536870912</v>
    <v>Samut Sakhon province</v>
    <v>e980786c-cdbc-c326-bccd-3ef129d64795</v>
    <v>en-AU</v>
    <v>Map</v>
  </rv>
  <rv s="0">
    <v>536870912</v>
    <v>Samut Songkhram province</v>
    <v>6981b8c3-86e5-2eb3-b5b0-dca3df5b623d</v>
    <v>en-AU</v>
    <v>Map</v>
  </rv>
  <rv s="0">
    <v>536870912</v>
    <v>Saraburi province</v>
    <v>fc7f8d5c-4c87-0cc6-10a0-48e2cb2cbf12</v>
    <v>en-AU</v>
    <v>Map</v>
  </rv>
  <rv s="0">
    <v>536870912</v>
    <v>Sing Buri province</v>
    <v>6130b71a-93d5-381b-8994-6c662c98368f</v>
    <v>en-AU</v>
    <v>Map</v>
  </rv>
  <rv s="0">
    <v>536870912</v>
    <v>Suphan Buri province</v>
    <v>128d66e6-6c6c-7b30-fcd2-4a52c17fba2f</v>
    <v>en-AU</v>
    <v>Map</v>
  </rv>
  <rv s="0">
    <v>536870912</v>
    <v>Uthai Thani province</v>
    <v>b43cdfd9-80ff-1611-dc6e-e1252fbdc043</v>
    <v>en-AU</v>
    <v>Map</v>
  </rv>
  <rv s="0">
    <v>536870912</v>
    <v>Chachoengsao province</v>
    <v>65d6edef-7834-54a9-e3dd-9960101fd398</v>
    <v>en-AU</v>
    <v>Map</v>
  </rv>
  <rv s="0">
    <v>536870912</v>
    <v>Chanthaburi province</v>
    <v>7e320113-f3bc-a68a-e3e2-32a306211183</v>
    <v>en-AU</v>
    <v>Map</v>
  </rv>
  <rv s="0">
    <v>536870912</v>
    <v>Chon Buri</v>
    <v>51facd2e-84fc-996e-b57b-f36d2fd58e2f</v>
    <v>en-AU</v>
    <v>Map</v>
  </rv>
  <rv s="0">
    <v>536870912</v>
    <v>Prachin Buri</v>
    <v>014a3f63-d8f1-79a4-bc41-df01b86d6dc0</v>
    <v>en-AU</v>
    <v>Map</v>
  </rv>
  <rv s="0">
    <v>536870912</v>
    <v>Rayong province</v>
    <v>e967d008-0fd5-839d-5f76-1239ea9a3d78</v>
    <v>en-AU</v>
    <v>Map</v>
  </rv>
  <rv s="0">
    <v>536870912</v>
    <v>Sa Kaeo province</v>
    <v>8822c0d1-49f1-ef37-2d74-4236bdae7db2</v>
    <v>en-AU</v>
    <v>Map</v>
  </rv>
  <rv s="0">
    <v>536870912</v>
    <v>Trat province</v>
    <v>9a550417-ad10-bbc6-94db-81ea617698ac</v>
    <v>en-AU</v>
    <v>Map</v>
  </rv>
  <rv s="0">
    <v>536870912</v>
    <v>Chumphon province</v>
    <v>f41d048f-3362-a5c8-e21b-0a64c129467e</v>
    <v>en-AU</v>
    <v>Map</v>
  </rv>
  <rv s="0">
    <v>536870912</v>
    <v>Krabi province</v>
    <v>4cd9acbf-b437-bb27-ea9a-d3d74997c2ad</v>
    <v>en-AU</v>
    <v>Map</v>
  </rv>
  <rv s="0">
    <v>536870912</v>
    <v>Nakhon Si Thammarat province</v>
    <v>bd31e26b-e9fb-5bfb-a24d-f97a2010852d</v>
    <v>en-AU</v>
    <v>Map</v>
  </rv>
  <rv s="0">
    <v>536870912</v>
    <v>Narathiwat province</v>
    <v>920b263b-f271-938d-3446-028731fe8698</v>
    <v>en-AU</v>
    <v>Map</v>
  </rv>
  <rv s="0">
    <v>536870912</v>
    <v>Pattani province</v>
    <v>19227138-e1ac-2ebe-45af-dec9111e9931</v>
    <v>en-AU</v>
    <v>Map</v>
  </rv>
  <rv s="0">
    <v>536870912</v>
    <v>Phang Nga province</v>
    <v>e6a34126-0490-3447-3fb6-fdd8bf0b7afe</v>
    <v>en-AU</v>
    <v>Map</v>
  </rv>
  <rv s="0">
    <v>536870912</v>
    <v>Phatthalung province</v>
    <v>b443801d-894b-7e2b-fe41-182a7f70dabd</v>
    <v>en-AU</v>
    <v>Map</v>
  </rv>
  <rv s="0">
    <v>536870912</v>
    <v>Ranong province</v>
    <v>fbdf6111-bf54-12d4-c6d1-95590b109932</v>
    <v>en-AU</v>
    <v>Map</v>
  </rv>
  <rv s="0">
    <v>536870912</v>
    <v>Satun province</v>
    <v>514729e9-3ba9-13c3-90e2-2b9fc1e5562f</v>
    <v>en-AU</v>
    <v>Map</v>
  </rv>
  <rv s="0">
    <v>536870912</v>
    <v>Songkhla province</v>
    <v>0e2aa654-5226-84b6-807e-5786195cb93c</v>
    <v>en-AU</v>
    <v>Map</v>
  </rv>
  <rv s="0">
    <v>536870912</v>
    <v>Surat Thani province</v>
    <v>e9f26cf5-c566-940d-61f7-5ce884ac07f3</v>
    <v>en-AU</v>
    <v>Map</v>
  </rv>
  <rv s="0">
    <v>536870912</v>
    <v>Trang province</v>
    <v>674457b4-7466-8dd8-d488-e2285a57a9a8</v>
    <v>en-AU</v>
    <v>Map</v>
  </rv>
  <rv s="0">
    <v>536870912</v>
    <v>Yala province</v>
    <v>e1a596b2-50dd-aa13-03aa-db9fe1a505e3</v>
    <v>en-AU</v>
    <v>Map</v>
  </rv>
  <rv s="3">
    <v>28</v>
  </rv>
  <rv s="1">
    <fb>0.14927746956191601</fb>
    <v>23</v>
  </rv>
  <rv s="1">
    <fb>0.29499999999999998</fb>
    <v>23</v>
  </rv>
  <rv s="1">
    <fb>7.5400000810623199E-3</fb>
    <v>31</v>
  </rv>
  <rv s="1">
    <fb>35294600</fb>
    <v>24</v>
  </rv>
  <rv s="7">
    <v>#VALUE!</v>
    <v>en-AU</v>
    <v>588bd4b9-e440-b7eb-2cab-2a54c0458548</v>
    <v>536870912</v>
    <v>1</v>
    <v>76</v>
    <v>45</v>
    <v>Thailand</v>
    <v>19</v>
    <v>20</v>
    <v>Map</v>
    <v>21</v>
    <v>77</v>
    <v>TH</v>
    <v>511</v>
    <v>512</v>
    <v>513</v>
    <v>514</v>
    <v>515</v>
    <v>516</v>
    <v>517</v>
    <v>518</v>
    <v>519</v>
    <v>THB</v>
    <v>Thailand, officially the Kingdom of Thailand and historically known as Siam, is a country in Southeast Asia on the Indochinese Peninsula. With a population of almost 70 million, it spans 513,120 square kilometres. Thailand is bordered to the ...</v>
    <v>520</v>
    <v>521</v>
    <v>522</v>
    <v>523</v>
    <v>524</v>
    <v>525</v>
    <v>526</v>
    <v>527</v>
    <v>528</v>
    <v>529</v>
    <v>516</v>
    <v>532</v>
    <v>533</v>
    <v>534</v>
    <v>535</v>
    <v>536</v>
    <v>537</v>
    <v>Thailand</v>
    <v>Thai National Anthem</v>
    <v>538</v>
    <v>ราชอาณาจักรไทย</v>
    <v>539</v>
    <v>540</v>
    <v>541</v>
    <v>34</v>
    <v>542</v>
    <v>543</v>
    <v>544</v>
    <v>545</v>
    <v>466</v>
    <v>546</v>
    <v>547</v>
    <v>623</v>
    <v>624</v>
    <v>625</v>
    <v>626</v>
    <v>Thailand</v>
    <v>627</v>
    <v>mdp/vdpid/227</v>
  </rv>
  <rv s="0">
    <v>536870912</v>
    <v>Pakistan</v>
    <v>69cd8ccc-adba-8eeb-a48e-3e7229e9666c</v>
    <v>en-AU</v>
    <v>Map</v>
  </rv>
  <rv s="1">
    <fb>0.47794728102947304</fb>
    <v>23</v>
  </rv>
  <rv s="1">
    <fb>881913</fb>
    <v>24</v>
  </rv>
  <rv s="1">
    <fb>936000</fb>
    <v>24</v>
  </rv>
  <rv s="1">
    <fb>28.25</fb>
    <v>25</v>
  </rv>
  <rv s="1">
    <fb>92</fb>
    <v>26</v>
  </rv>
  <rv s="0">
    <v>536870912</v>
    <v>Islamabad</v>
    <v>7d6db4a7-d08a-aa85-d6ce-6cb15b346bdf</v>
    <v>en-AU</v>
    <v>Map</v>
  </rv>
  <rv s="1">
    <fb>201149.61799999999</fb>
    <v>24</v>
  </rv>
  <rv s="1">
    <fb>182.32038637269201</fb>
    <v>27</v>
  </rv>
  <rv s="1">
    <fb>0.105780304680861</fb>
    <v>23</v>
  </rv>
  <rv s="1">
    <fb>447.50100258913102</fb>
    <v>24</v>
  </rv>
  <rv s="1">
    <fb>3.51</fb>
    <v>25</v>
  </rv>
  <rv s="1">
    <fb>1.8537256122872599E-2</fb>
    <v>23</v>
  </rv>
  <rv s="1">
    <fb>61.585361451111801</fb>
    <v>28</v>
  </rv>
  <rv s="1">
    <fb>0.79</fb>
    <v>29</v>
  </rv>
  <rv s="1">
    <fb>304400000000</fb>
    <v>30</v>
  </rv>
  <rv s="1">
    <fb>0.94328199999999995</fb>
    <v>23</v>
  </rv>
  <rv s="1">
    <fb>8.9584200000000003E-2</fb>
    <v>23</v>
  </rv>
  <rv s="2">
    <v>8</v>
    <v>21</v>
    <v>79</v>
    <v>6</v>
    <v>0</v>
    <v>Image of Pakistan</v>
  </rv>
  <rv s="1">
    <fb>57.2</fb>
    <v>28</v>
  </rv>
  <rv s="0">
    <v>536870912</v>
    <v>Karachi</v>
    <v>8868147b-7b38-6de8-cdbe-567b934b7f8f</v>
    <v>en-AU</v>
    <v>Map</v>
  </rv>
  <rv s="0">
    <v>805306368</v>
    <v>Arif Alvi (President)</v>
    <v>5cf4e408-6cf3-8bcd-1ce5-a4ef8f6c0439</v>
    <v>en-AU</v>
    <v>Generic</v>
  </rv>
  <rv s="0">
    <v>805306368</v>
    <v>Anwaar ul Haq Kakar (Prime minister)</v>
    <v>83677174-c1b9-707c-32eb-4dafb28310f6</v>
    <v>en-AU</v>
    <v>Generic</v>
  </rv>
  <rv s="0">
    <v>805306368</v>
    <v>Umar Ata Bandial (Chief justice)</v>
    <v>dc212ab0-8bd4-e4c9-f5c0-65c6334d7614</v>
    <v>en-AU</v>
    <v>Generic</v>
  </rv>
  <rv s="3">
    <v>29</v>
  </rv>
  <rv s="4">
    <v>https://www.bing.com/search?q=pakistan&amp;form=skydnc</v>
    <v>Learn more on Bing</v>
  </rv>
  <rv s="1">
    <fb>67.114000000000004</fb>
    <v>28</v>
  </rv>
  <rv s="1">
    <fb>91863740000</fb>
    <v>30</v>
  </rv>
  <rv s="1">
    <fb>140</fb>
    <v>28</v>
  </rv>
  <rv s="1">
    <fb>0.69</fb>
    <v>29</v>
  </rv>
  <rv s="3">
    <v>30</v>
  </rv>
  <rv s="1">
    <fb>0.66485154850000006</fb>
    <v>23</v>
  </rv>
  <rv s="1">
    <fb>0.98009999999999997</fb>
    <v>25</v>
  </rv>
  <rv s="1">
    <fb>231402117</fb>
    <v>24</v>
  </rv>
  <rv s="1">
    <fb>0.20499999999999999</fb>
    <v>23</v>
  </rv>
  <rv s="1">
    <fb>0.28899999999999998</fb>
    <v>23</v>
  </rv>
  <rv s="1">
    <fb>0.42799999999999999</fb>
    <v>23</v>
  </rv>
  <rv s="1">
    <fb>3.9E-2</fb>
    <v>23</v>
  </rv>
  <rv s="1">
    <fb>8.900000000000001E-2</fb>
    <v>23</v>
  </rv>
  <rv s="1">
    <fb>0.122</fb>
    <v>23</v>
  </rv>
  <rv s="1">
    <fb>0.156</fb>
    <v>23</v>
  </rv>
  <rv s="1">
    <fb>0.52573001861572299</fb>
    <v>23</v>
  </rv>
  <rv s="0">
    <v>536870912</v>
    <v>Balochistan</v>
    <v>733099a6-8f86-3bae-4e33-98665caeb458</v>
    <v>en-AU</v>
    <v>Map</v>
  </rv>
  <rv s="0">
    <v>536870912</v>
    <v>Khyber Pakhtunkhwa</v>
    <v>2dd079f9-a4d7-b9c3-14aa-dabebc56c591</v>
    <v>en-AU</v>
    <v>Map</v>
  </rv>
  <rv s="0">
    <v>536870912</v>
    <v>Punjab</v>
    <v>eaa769c5-d61b-fc82-0dfe-db1696c1a676</v>
    <v>en-AU</v>
    <v>Map</v>
  </rv>
  <rv s="0">
    <v>536870912</v>
    <v>Sindh</v>
    <v>bf0a27ee-81c5-5e2b-6404-af7d886475be</v>
    <v>en-AU</v>
    <v>Map</v>
  </rv>
  <rv s="0">
    <v>536870912</v>
    <v>Islamabad Capital Territory</v>
    <v>70c2750b-d15b-bbdc-9a7c-b361fbe14a63</v>
    <v>en-AU</v>
    <v>Map</v>
  </rv>
  <rv s="0">
    <v>536870912</v>
    <v>Gilgit-Baltistan</v>
    <v>3eb3f6b8-31d3-1e23-5d0f-a767a6a8102a</v>
    <v>en-AU</v>
    <v>Map</v>
  </rv>
  <rv s="0">
    <v>536870912</v>
    <v>Azad Kashmir</v>
    <v>5eb14a38-253f-8bea-4327-9023007fb366</v>
    <v>en-AU</v>
    <v>Map</v>
  </rv>
  <rv s="3">
    <v>31</v>
  </rv>
  <rv s="1">
    <fb>9.1886767882585402E-2</fb>
    <v>23</v>
  </rv>
  <rv s="1">
    <fb>0.33899999999999997</fb>
    <v>23</v>
  </rv>
  <rv s="1">
    <fb>4.4530000686645498E-2</fb>
    <v>31</v>
  </rv>
  <rv s="1">
    <fb>79927762</fb>
    <v>24</v>
  </rv>
  <rv s="7">
    <v>#VALUE!</v>
    <v>en-AU</v>
    <v>69cd8ccc-adba-8eeb-a48e-3e7229e9666c</v>
    <v>536870912</v>
    <v>1</v>
    <v>83</v>
    <v>45</v>
    <v>Pakistan</v>
    <v>19</v>
    <v>20</v>
    <v>Map</v>
    <v>21</v>
    <v>84</v>
    <v>PK</v>
    <v>630</v>
    <v>631</v>
    <v>632</v>
    <v>633</v>
    <v>634</v>
    <v>635</v>
    <v>636</v>
    <v>637</v>
    <v>638</v>
    <v>PKR</v>
    <v>Pakistan, officially the Islamic Republic of Pakistan, is a country in South Asia. It is the world's fifth-most populous country, with a population of 241.5 million people, and has the world's largest Muslim population as of 2023. Islamabad is ...</v>
    <v>639</v>
    <v>640</v>
    <v>641</v>
    <v>642</v>
    <v>643</v>
    <v>644</v>
    <v>645</v>
    <v>646</v>
    <v>647</v>
    <v>648</v>
    <v>649</v>
    <v>653</v>
    <v>654</v>
    <v>655</v>
    <v>656</v>
    <v>657</v>
    <v>658</v>
    <v>Pakistan</v>
    <v>Qaumi Taranah</v>
    <v>659</v>
    <v>اسلامی جمہوریہ پاكستان</v>
    <v>660</v>
    <v>661</v>
    <v>662</v>
    <v>663</v>
    <v>664</v>
    <v>665</v>
    <v>666</v>
    <v>667</v>
    <v>668</v>
    <v>669</v>
    <v>670</v>
    <v>678</v>
    <v>679</v>
    <v>680</v>
    <v>681</v>
    <v>Pakistan</v>
    <v>682</v>
    <v>mdp/vdpid/190</v>
  </rv>
  <rv s="0">
    <v>536870912</v>
    <v>Australia</v>
    <v>06de2191-243d-a83f-6990-2eb1c7f3382a</v>
    <v>en-AU</v>
    <v>Map</v>
  </rv>
  <rv s="1">
    <fb>0.48241944248714902</fb>
    <v>23</v>
  </rv>
  <rv s="1">
    <fb>7692024</fb>
    <v>24</v>
  </rv>
  <rv s="1">
    <fb>58000</fb>
    <v>24</v>
  </rv>
  <rv s="1">
    <fb>12.6</fb>
    <v>25</v>
  </rv>
  <rv s="1">
    <fb>61</fb>
    <v>26</v>
  </rv>
  <rv s="0">
    <v>536870912</v>
    <v>Canberra</v>
    <v>59ab58e3-2f00-9175-e7b8-76d910040855</v>
    <v>en-AU</v>
    <v>Map</v>
  </rv>
  <rv s="1">
    <fb>375907.837</fb>
    <v>24</v>
  </rv>
  <rv s="1">
    <fb>119.797086368366</fb>
    <v>27</v>
  </rv>
  <rv s="1">
    <fb>1.61076787290379E-2</fb>
    <v>23</v>
  </rv>
  <rv s="1">
    <fb>10071.3989785006</fb>
    <v>24</v>
  </rv>
  <rv s="1">
    <fb>1.74</fb>
    <v>25</v>
  </rv>
  <rv s="1">
    <fb>0.16258278059599401</fb>
    <v>23</v>
  </rv>
  <rv s="1">
    <fb>89.625630110237395</fb>
    <v>28</v>
  </rv>
  <rv s="1">
    <fb>1392680589329.1399</fb>
    <v>30</v>
  </rv>
  <rv s="1">
    <fb>1.0033898000000001</fb>
    <v>23</v>
  </rv>
  <rv s="1">
    <fb>1.1314216000000001</fb>
    <v>23</v>
  </rv>
  <rv s="2">
    <v>9</v>
    <v>21</v>
    <v>86</v>
    <v>6</v>
    <v>0</v>
    <v>Image of Australia</v>
  </rv>
  <rv s="1">
    <fb>3.1</fb>
    <v>28</v>
  </rv>
  <rv s="0">
    <v>536870912</v>
    <v>Sydney</v>
    <v>3ecec2e8-2993-42e7-7299-f693bbe3b9b9</v>
    <v>en-AU</v>
    <v>Map</v>
  </rv>
  <rv s="0">
    <v>805306368</v>
    <v>Charles III (Monarch)</v>
    <v>afc6f6a9-5b55-9178-3e6f-2c8b6d16ee9c</v>
    <v>en-AU</v>
    <v>Generic</v>
  </rv>
  <rv s="0">
    <v>805306368</v>
    <v>Anthony Albanese (Prime minister)</v>
    <v>00f8b947-2f64-9828-df4d-5993583bdbe4</v>
    <v>en-AU</v>
    <v>Generic</v>
  </rv>
  <rv s="3">
    <v>32</v>
  </rv>
  <rv s="4">
    <v>https://www.bing.com/search?q=australia&amp;form=skydnc</v>
    <v>Learn more on Bing</v>
  </rv>
  <rv s="1">
    <fb>82.748780487804893</fb>
    <v>28</v>
  </rv>
  <rv s="1">
    <fb>1487598500000</fb>
    <v>30</v>
  </rv>
  <rv s="1">
    <fb>6</fb>
    <v>28</v>
  </rv>
  <rv s="1">
    <fb>13.59</fb>
    <v>29</v>
  </rv>
  <rv s="3">
    <v>33</v>
  </rv>
  <rv s="1">
    <fb>0.19558295019999999</fb>
    <v>23</v>
  </rv>
  <rv s="1">
    <fb>3.6778</fb>
    <v>25</v>
  </rv>
  <rv s="1">
    <fb>25688079</fb>
    <v>24</v>
  </rv>
  <rv s="1">
    <fb>0.221</fb>
    <v>23</v>
  </rv>
  <rv s="1">
    <fb>0.27</fb>
    <v>23</v>
  </rv>
  <rv s="1">
    <fb>0.42100000000000004</fb>
    <v>23</v>
  </rv>
  <rv s="1">
    <fb>7.400000000000001E-2</fb>
    <v>23</v>
  </rv>
  <rv s="1">
    <fb>0.161</fb>
    <v>23</v>
  </rv>
  <rv s="1">
    <fb>0.65517997741699208</fb>
    <v>23</v>
  </rv>
  <rv s="0">
    <v>536870912</v>
    <v>Australian Capital Territory</v>
    <v>c296eb2e-2c1a-16bf-bc37-164541ce7365</v>
    <v>en-AU</v>
    <v>Map</v>
  </rv>
  <rv s="0">
    <v>536870912</v>
    <v>New South Wales</v>
    <v>9143b1e4-782f-52c3-0f4a-cea5eaf6f36a</v>
    <v>en-AU</v>
    <v>Map</v>
  </rv>
  <rv s="0">
    <v>536870912</v>
    <v>Northern Territory</v>
    <v>20947ace-4dd4-0516-21df-2af8da517b06</v>
    <v>en-AU</v>
    <v>Map</v>
  </rv>
  <rv s="0">
    <v>536870912</v>
    <v>Queensland</v>
    <v>d8d1c6ea-bc68-82f2-5bb3-ae7aa11442b4</v>
    <v>en-AU</v>
    <v>Map</v>
  </rv>
  <rv s="0">
    <v>536870912</v>
    <v>South Australia</v>
    <v>202994ba-49c2-98c5-91fa-e0b05ffcf2da</v>
    <v>en-AU</v>
    <v>Map</v>
  </rv>
  <rv s="0">
    <v>536870912</v>
    <v>Tasmania</v>
    <v>8327961c-5e1c-9007-38cc-b90bc76e7bc3</v>
    <v>en-AU</v>
    <v>Map</v>
  </rv>
  <rv s="0">
    <v>536870912</v>
    <v>Victoria</v>
    <v>afad25fd-4cbc-2e30-7764-19bd8a1cb1bc</v>
    <v>en-AU</v>
    <v>Map</v>
  </rv>
  <rv s="0">
    <v>536870912</v>
    <v>Western Australia</v>
    <v>bf87c7cd-72cb-99af-809b-eb7577149dcd</v>
    <v>en-AU</v>
    <v>Map</v>
  </rv>
  <rv s="0">
    <v>536870912</v>
    <v>Christmas Island</v>
    <v>66788ba9-2bf3-1a5c-abea-c2feb1989f85</v>
    <v>en-AU</v>
    <v>Map</v>
  </rv>
  <rv s="0">
    <v>536870912</v>
    <v>Ashmore and Cartier Islands</v>
    <v>0cf3b96d-0c52-2057-50e3-f4d0baacc740</v>
    <v>en-AU</v>
    <v>Map</v>
  </rv>
  <rv s="0">
    <v>536870912</v>
    <v>Cocos (Keeling) Islands</v>
    <v>02bce610-1981-8169-049c-5f416771ad7e</v>
    <v>en-AU</v>
    <v>Map</v>
  </rv>
  <rv s="0">
    <v>536870912</v>
    <v>Coral Sea Islands</v>
    <v>12fcab3d-6815-b0bc-3cf7-b1396ef5cd47</v>
    <v>en-AU</v>
    <v>Map</v>
  </rv>
  <rv s="0">
    <v>536870912</v>
    <v>Heard Island and McDonald Islands</v>
    <v>fb1ed011-1cc6-3fa2-760a-a9290a0bfc5d</v>
    <v>en-AU</v>
    <v>Map</v>
  </rv>
  <rv s="0">
    <v>536870912</v>
    <v>Jervis Bay Territory</v>
    <v>e59341af-b7a6-b4f4-6a5d-590c58c94b7c</v>
    <v>en-AU</v>
    <v>Map</v>
  </rv>
  <rv s="0">
    <v>536870912</v>
    <v>Norfolk Island</v>
    <v>edf78bdd-d272-9969-118f-522fd065d490</v>
    <v>en-AU</v>
    <v>Map</v>
  </rv>
  <rv s="3">
    <v>34</v>
  </rv>
  <rv s="1">
    <fb>0.22985815296127299</fb>
    <v>23</v>
  </rv>
  <rv s="1">
    <fb>0.47399999999999998</fb>
    <v>23</v>
  </rv>
  <rv s="1">
    <fb>5.2680001258850098E-2</fb>
    <v>31</v>
  </rv>
  <rv s="1">
    <fb>21844756</fb>
    <v>24</v>
  </rv>
  <rv s="7">
    <v>#VALUE!</v>
    <v>en-AU</v>
    <v>06de2191-243d-a83f-6990-2eb1c7f3382a</v>
    <v>536870912</v>
    <v>1</v>
    <v>89</v>
    <v>45</v>
    <v>Australia</v>
    <v>19</v>
    <v>20</v>
    <v>Map</v>
    <v>21</v>
    <v>90</v>
    <v>AU</v>
    <v>685</v>
    <v>686</v>
    <v>687</v>
    <v>688</v>
    <v>689</v>
    <v>690</v>
    <v>691</v>
    <v>692</v>
    <v>693</v>
    <v>AUD</v>
    <v>Australia, officially the Commonwealth of Australia, is a sovereign country comprising the mainland of the Australian continent, the island of Tasmania, and numerous smaller islands. Australia is the largest country by area in Oceania and the ...</v>
    <v>694</v>
    <v>695</v>
    <v>696</v>
    <v>697</v>
    <v>155</v>
    <v>698</v>
    <v>699</v>
    <v>700</v>
    <v>701</v>
    <v>702</v>
    <v>703</v>
    <v>706</v>
    <v>707</v>
    <v>708</v>
    <v>709</v>
    <v>710</v>
    <v>711</v>
    <v>Australia</v>
    <v>Advance Australia Fair</v>
    <v>712</v>
    <v>Commonwealth of Australia</v>
    <v>713</v>
    <v>714</v>
    <v>715</v>
    <v>716</v>
    <v>717</v>
    <v>718</v>
    <v>226</v>
    <v>719</v>
    <v>668</v>
    <v>720</v>
    <v>721</v>
    <v>737</v>
    <v>738</v>
    <v>739</v>
    <v>740</v>
    <v>Australia</v>
    <v>741</v>
    <v>mdp/vdpid/12</v>
  </rv>
  <rv s="0">
    <v>536870912</v>
    <v>Japan</v>
    <v>130d0438-fafb-cd2d-1a9e-1dd9c5aa87a9</v>
    <v>en-AU</v>
    <v>Map</v>
  </rv>
  <rv s="1">
    <fb>0.122640991880623</fb>
    <v>23</v>
  </rv>
  <rv s="1">
    <fb>377972.28</fb>
    <v>24</v>
  </rv>
  <rv s="1">
    <fb>261000</fb>
    <v>24</v>
  </rv>
  <rv s="1">
    <fb>7.4</fb>
    <v>25</v>
  </rv>
  <rv s="1">
    <fb>81</fb>
    <v>26</v>
  </rv>
  <rv s="0">
    <v>536870912</v>
    <v>Tokyo</v>
    <v>cb44a92f-6c6f-99c4-2ae3-51601fdc919a</v>
    <v>en-AU</v>
    <v>Map</v>
  </rv>
  <rv s="1">
    <fb>1135886.253</fb>
    <v>24</v>
  </rv>
  <rv s="1">
    <fb>105.482172148839</fb>
    <v>27</v>
  </rv>
  <rv s="1">
    <fb>4.7697368421052103E-3</fb>
    <v>23</v>
  </rv>
  <rv s="1">
    <fb>7819.7146359093604</fb>
    <v>24</v>
  </rv>
  <rv s="1">
    <fb>1.42</fb>
    <v>25</v>
  </rv>
  <rv s="1">
    <fb>0.68456222269653788</fb>
    <v>23</v>
  </rv>
  <rv s="1">
    <fb>93.026455107462894</fb>
    <v>28</v>
  </rv>
  <rv s="1">
    <fb>5081769542379.7695</fb>
    <v>30</v>
  </rv>
  <rv s="1">
    <fb>0.98799942016601605</fb>
    <v>23</v>
  </rv>
  <rv s="1">
    <fb>0.63237579345703099</fb>
    <v>23</v>
  </rv>
  <rv s="2">
    <v>10</v>
    <v>21</v>
    <v>92</v>
    <v>6</v>
    <v>0</v>
    <v>Image of Japan</v>
  </rv>
  <rv s="1">
    <fb>1.8</fb>
    <v>28</v>
  </rv>
  <rv s="0">
    <v>805306368</v>
    <v>Fumio Kishida (Prime minister)</v>
    <v>4c39adbe-f9a5-4343-12a6-6f72b644c5f9</v>
    <v>en-AU</v>
    <v>Generic</v>
  </rv>
  <rv s="3">
    <v>35</v>
  </rv>
  <rv s="4">
    <v>https://www.bing.com/search?q=japan&amp;form=skydnc</v>
    <v>Learn more on Bing</v>
  </rv>
  <rv s="1">
    <fb>84.210975609756105</fb>
    <v>28</v>
  </rv>
  <rv s="1">
    <fb>6191073290000</fb>
    <v>30</v>
  </rv>
  <rv s="1">
    <fb>5</fb>
    <v>28</v>
  </rv>
  <rv s="1">
    <fb>6.77</fb>
    <v>29</v>
  </rv>
  <rv s="3">
    <v>36</v>
  </rv>
  <rv s="1">
    <fb>0.13097521000000001</fb>
    <v>23</v>
  </rv>
  <rv s="1">
    <fb>2.4115000000000002</fb>
    <v>25</v>
  </rv>
  <rv s="1">
    <fb>125681593</fb>
    <v>24</v>
  </rv>
  <rv s="1">
    <fb>0.26400000000000001</fb>
    <v>23</v>
  </rv>
  <rv s="1">
    <fb>0.41100000000000003</fb>
    <v>23</v>
  </rv>
  <rv s="1">
    <fb>2.8999999999999998E-2</fb>
    <v>23</v>
  </rv>
  <rv s="1">
    <fb>0.128</fb>
    <v>23</v>
  </rv>
  <rv s="1">
    <fb>0.16600000000000001</fb>
    <v>23</v>
  </rv>
  <rv s="1">
    <fb>0.61726001739502001</fb>
    <v>23</v>
  </rv>
  <rv s="0">
    <v>536870912</v>
    <v>Aichi Prefecture</v>
    <v>404b15c4-d9ae-5896-6d50-b1481f5dd5cd</v>
    <v>en-AU</v>
    <v>Map</v>
  </rv>
  <rv s="0">
    <v>536870912</v>
    <v>Akita Prefecture</v>
    <v>23901f9e-0010-b10e-217f-76889688c150</v>
    <v>en-AU</v>
    <v>Map</v>
  </rv>
  <rv s="0">
    <v>536870912</v>
    <v>Aomori Prefecture</v>
    <v>bdd4a43f-5a1f-1483-b74b-1c2e2d564a31</v>
    <v>en-AU</v>
    <v>Map</v>
  </rv>
  <rv s="0">
    <v>536870912</v>
    <v>Chiba Prefecture</v>
    <v>0d6c59a9-daa8-57c7-3846-568b398d3c41</v>
    <v>en-AU</v>
    <v>Map</v>
  </rv>
  <rv s="0">
    <v>536870912</v>
    <v>Fukui Prefecture</v>
    <v>e859104b-0d73-b8bf-c4f4-56888a2281cd</v>
    <v>en-AU</v>
    <v>Map</v>
  </rv>
  <rv s="0">
    <v>536870912</v>
    <v>Fukushima Prefecture</v>
    <v>73791ec1-3b90-e21b-3cc7-0e8444934877</v>
    <v>en-AU</v>
    <v>Map</v>
  </rv>
  <rv s="0">
    <v>536870912</v>
    <v>Gunma Prefecture</v>
    <v>b64077a0-378d-c23f-b45c-2b3a03cba119</v>
    <v>en-AU</v>
    <v>Map</v>
  </rv>
  <rv s="0">
    <v>536870912</v>
    <v>Ibaraki Prefecture</v>
    <v>d16517c8-96b5-094f-f4ce-4aa391d6c7a2</v>
    <v>en-AU</v>
    <v>Map</v>
  </rv>
  <rv s="0">
    <v>536870912</v>
    <v>Iwate Prefecture</v>
    <v>02eea5a7-6ae7-8bf6-a17a-c242b4162121</v>
    <v>en-AU</v>
    <v>Map</v>
  </rv>
  <rv s="0">
    <v>536870912</v>
    <v>Miyagi Prefecture</v>
    <v>2df5e06d-7fb5-6da7-5d3b-29b4ff80395e</v>
    <v>en-AU</v>
    <v>Map</v>
  </rv>
  <rv s="0">
    <v>536870912</v>
    <v>Saitama Prefecture</v>
    <v>03a81bc6-6fd0-fac9-0958-cd81fcf07a35</v>
    <v>en-AU</v>
    <v>Map</v>
  </rv>
  <rv s="0">
    <v>536870912</v>
    <v>Tochigi Prefecture</v>
    <v>faae3362-0727-4ec5-6d01-3048e7e1526c</v>
    <v>en-AU</v>
    <v>Map</v>
  </rv>
  <rv s="0">
    <v>536870912</v>
    <v>Kanagawa Prefecture</v>
    <v>d5976989-847c-bcca-3cb3-11bfacc55c5d</v>
    <v>en-AU</v>
    <v>Map</v>
  </rv>
  <rv s="0">
    <v>536870912</v>
    <v>Niigata Prefecture</v>
    <v>d88c2b16-14cc-3861-9ddc-31ebd94b17d9</v>
    <v>en-AU</v>
    <v>Map</v>
  </rv>
  <rv s="0">
    <v>536870912</v>
    <v>Toyama Prefecture</v>
    <v>3fd9a341-4706-cc8a-3953-779219c2cc10</v>
    <v>en-AU</v>
    <v>Map</v>
  </rv>
  <rv s="0">
    <v>536870912</v>
    <v>Ishikawa Prefecture</v>
    <v>db2b14c2-e9db-32f7-5d44-025637689af0</v>
    <v>en-AU</v>
    <v>Map</v>
  </rv>
  <rv s="0">
    <v>536870912</v>
    <v>Yamagata Prefecture</v>
    <v>74d18529-a623-a2f9-9e38-40891e57c7d8</v>
    <v>en-AU</v>
    <v>Map</v>
  </rv>
  <rv s="0">
    <v>536870912</v>
    <v>Yamanashi Prefecture</v>
    <v>3e9e0d88-33e9-a04d-7fd7-a1679da279b5</v>
    <v>en-AU</v>
    <v>Map</v>
  </rv>
  <rv s="0">
    <v>536870912</v>
    <v>Nagano Prefecture</v>
    <v>7afcd7d0-3729-6e2f-d60f-ace5cc191bd0</v>
    <v>en-AU</v>
    <v>Map</v>
  </rv>
  <rv s="0">
    <v>536870912</v>
    <v>Gifu Prefecture</v>
    <v>2c82ed6b-33c4-4355-bd09-71939ba5ff4a</v>
    <v>en-AU</v>
    <v>Map</v>
  </rv>
  <rv s="0">
    <v>536870912</v>
    <v>Shizuoka Prefecture</v>
    <v>ca8ec756-8a3c-20a2-7e11-d24e284b7258</v>
    <v>en-AU</v>
    <v>Map</v>
  </rv>
  <rv s="0">
    <v>536870912</v>
    <v>Mie Prefecture</v>
    <v>36b5c190-9782-f717-071c-66ee3f0eab90</v>
    <v>en-AU</v>
    <v>Map</v>
  </rv>
  <rv s="0">
    <v>536870912</v>
    <v>Shiga Prefecture</v>
    <v>a778bb7c-b03b-d571-1839-962c4dea2bb2</v>
    <v>en-AU</v>
    <v>Map</v>
  </rv>
  <rv s="0">
    <v>536870912</v>
    <v>Kyoto Prefecture</v>
    <v>699d1960-1267-7c97-6c62-e139537430a0</v>
    <v>en-AU</v>
    <v>Map</v>
  </rv>
  <rv s="0">
    <v>536870912</v>
    <v>Osaka Prefecture</v>
    <v>a583e9fe-2d16-b004-281e-4c6841471145</v>
    <v>en-AU</v>
    <v>Map</v>
  </rv>
  <rv s="0">
    <v>536870912</v>
    <v>Hyogo Prefecture</v>
    <v>018712db-aec7-3894-1042-cbf5df14fac5</v>
    <v>en-AU</v>
    <v>Map</v>
  </rv>
  <rv s="0">
    <v>536870912</v>
    <v>Nara Prefecture</v>
    <v>99c4ba8c-9fb8-efe8-6368-0eb648372fb2</v>
    <v>en-AU</v>
    <v>Map</v>
  </rv>
  <rv s="0">
    <v>536870912</v>
    <v>Wakayama Prefecture</v>
    <v>fa064941-15ba-eb91-63a1-7e13f0aaa879</v>
    <v>en-AU</v>
    <v>Map</v>
  </rv>
  <rv s="0">
    <v>536870912</v>
    <v>Tottori Prefecture</v>
    <v>5bfbddb8-df0b-1d9c-3772-363d9be5878a</v>
    <v>en-AU</v>
    <v>Map</v>
  </rv>
  <rv s="0">
    <v>536870912</v>
    <v>Shimane Prefecture</v>
    <v>580cd2e8-a550-7297-21b8-252fe27c1650</v>
    <v>en-AU</v>
    <v>Map</v>
  </rv>
  <rv s="0">
    <v>536870912</v>
    <v>Okayama Prefecture</v>
    <v>e9792cdf-f004-a2bf-db55-28eabec2a7c0</v>
    <v>en-AU</v>
    <v>Map</v>
  </rv>
  <rv s="0">
    <v>536870912</v>
    <v>Hiroshima Prefecture</v>
    <v>75de6a1b-763c-40ed-8e98-60dc318775fc</v>
    <v>en-AU</v>
    <v>Map</v>
  </rv>
  <rv s="0">
    <v>536870912</v>
    <v>Yamaguchi Prefecture</v>
    <v>8a70f93f-b3cb-6430-8962-9b62c21575f3</v>
    <v>en-AU</v>
    <v>Map</v>
  </rv>
  <rv s="0">
    <v>536870912</v>
    <v>Tokushima Prefecture</v>
    <v>90ca77f2-2c01-cf7e-fb1e-58a68f9fc0bf</v>
    <v>en-AU</v>
    <v>Map</v>
  </rv>
  <rv s="0">
    <v>536870912</v>
    <v>Kagawa Prefecture</v>
    <v>bdd9ba22-f775-2984-6115-5438af268070</v>
    <v>en-AU</v>
    <v>Map</v>
  </rv>
  <rv s="0">
    <v>536870912</v>
    <v>Ehime Prefecture</v>
    <v>0e0b1bbf-5926-d5dc-0e10-24f8c566ca8c</v>
    <v>en-AU</v>
    <v>Map</v>
  </rv>
  <rv s="0">
    <v>536870912</v>
    <v>Kōchi Prefecture</v>
    <v>3fcb8073-d695-79de-cd11-91dc78fb0481</v>
    <v>en-AU</v>
    <v>Map</v>
  </rv>
  <rv s="0">
    <v>536870912</v>
    <v>Fukuoka Prefecture</v>
    <v>a58bcb0e-97b3-0ac9-f0c0-e119441e5cba</v>
    <v>en-AU</v>
    <v>Map</v>
  </rv>
  <rv s="0">
    <v>536870912</v>
    <v>Nagasaki Prefecture</v>
    <v>8caf62a2-006c-dde2-9c4d-e19d90ff2f0e</v>
    <v>en-AU</v>
    <v>Map</v>
  </rv>
  <rv s="0">
    <v>536870912</v>
    <v>Kumamoto Prefecture</v>
    <v>52bcf337-792b-3880-8875-847fe25699df</v>
    <v>en-AU</v>
    <v>Map</v>
  </rv>
  <rv s="0">
    <v>536870912</v>
    <v>Oita Prefecture</v>
    <v>c81f03fa-05e5-d708-3db6-3b6d5ed92f67</v>
    <v>en-AU</v>
    <v>Map</v>
  </rv>
  <rv s="0">
    <v>536870912</v>
    <v>Miyazaki Prefecture</v>
    <v>3bb91686-f345-53cf-6fb8-97d98890dc7d</v>
    <v>en-AU</v>
    <v>Map</v>
  </rv>
  <rv s="0">
    <v>536870912</v>
    <v>Kagoshima Prefecture</v>
    <v>c3e1f2d9-0225-9e77-d77d-952bbf72ceb7</v>
    <v>en-AU</v>
    <v>Map</v>
  </rv>
  <rv s="0">
    <v>536870912</v>
    <v>Okinawa Prefecture</v>
    <v>e26094bf-30f4-9d5e-ed21-f166be1cfad3</v>
    <v>en-AU</v>
    <v>Map</v>
  </rv>
  <rv s="0">
    <v>536870912</v>
    <v>Saga Prefecture</v>
    <v>171c9320-6b1a-2ebc-2002-85b3d707f979</v>
    <v>en-AU</v>
    <v>Map</v>
  </rv>
  <rv s="3">
    <v>37</v>
  </rv>
  <rv s="1">
    <fb>0.11905933830538</fb>
    <v>23</v>
  </rv>
  <rv s="3">
    <v>38</v>
  </rv>
  <rv s="1">
    <fb>0.46700000000000003</fb>
    <v>23</v>
  </rv>
  <rv s="1">
    <fb>2.2909998893737803E-2</fb>
    <v>31</v>
  </rv>
  <rv s="1">
    <fb>115782416</fb>
    <v>24</v>
  </rv>
  <rv s="5">
    <v>#VALUE!</v>
    <v>en-AU</v>
    <v>130d0438-fafb-cd2d-1a9e-1dd9c5aa87a9</v>
    <v>536870912</v>
    <v>1</v>
    <v>95</v>
    <v>17</v>
    <v>Japan</v>
    <v>19</v>
    <v>20</v>
    <v>Map</v>
    <v>21</v>
    <v>96</v>
    <v>JP</v>
    <v>744</v>
    <v>745</v>
    <v>746</v>
    <v>747</v>
    <v>748</v>
    <v>749</v>
    <v>750</v>
    <v>751</v>
    <v>752</v>
    <v>JPY</v>
    <v>Japan is an island country in East Asia. It is situated in the northwest Pacific Ocean and is bordered on the west by the Sea of Japan, extending from the Sea of Okhotsk in the north toward the East China Sea, Philippine Sea, and Taiwan in the ...</v>
    <v>753</v>
    <v>754</v>
    <v>755</v>
    <v>756</v>
    <v>537</v>
    <v>757</v>
    <v>758</v>
    <v>759</v>
    <v>760</v>
    <v>761</v>
    <v>749</v>
    <v>763</v>
    <v>764</v>
    <v>765</v>
    <v>766</v>
    <v>767</v>
    <v>768</v>
    <v>Japan</v>
    <v>Kimigayo</v>
    <v>769</v>
    <v>日本国</v>
    <v>770</v>
    <v>771</v>
    <v>772</v>
    <v>223</v>
    <v>773</v>
    <v>774</v>
    <v>775</v>
    <v>465</v>
    <v>776</v>
    <v>777</v>
    <v>778</v>
    <v>824</v>
    <v>825</v>
    <v>826</v>
    <v>827</v>
    <v>828</v>
    <v>Japan</v>
    <v>829</v>
    <v>mdp/vdpid/122</v>
  </rv>
  <rv s="0">
    <v>536870912</v>
    <v>Maldives</v>
    <v>a47c2484-27b2-60d1-e810-f71acf7773f2</v>
    <v>en-AU</v>
    <v>Map</v>
  </rv>
  <rv s="1">
    <fb>0.263333336512248</fb>
    <v>23</v>
  </rv>
  <rv s="1">
    <fb>298</fb>
    <v>24</v>
  </rv>
  <rv s="1">
    <fb>5000</fb>
    <v>24</v>
  </rv>
  <rv s="1">
    <fb>14.199</fb>
    <v>25</v>
  </rv>
  <rv s="1">
    <fb>960</fb>
    <v>26</v>
  </rv>
  <rv s="0">
    <v>536870912</v>
    <v>Malé</v>
    <v>8e679ccb-a0ba-c3fc-88e7-d8c9892b6366</v>
    <v>en-AU</v>
    <v>Map</v>
  </rv>
  <rv s="1">
    <fb>1444.798</fb>
    <v>24</v>
  </rv>
  <rv s="1">
    <fb>99.704026856120294</fb>
    <v>27</v>
  </rv>
  <rv s="1">
    <fb>2.2002973106540801E-3</fb>
    <v>23</v>
  </rv>
  <rv s="1">
    <fb>1.87</fb>
    <v>25</v>
  </rv>
  <rv s="1">
    <fb>3.3333333333333298E-2</fb>
    <v>23</v>
  </rv>
  <rv s="1">
    <fb>0</fb>
    <v>28</v>
  </rv>
  <rv s="1">
    <fb>1.63</fb>
    <v>29</v>
  </rv>
  <rv s="1">
    <fb>5729248472.2402802</fb>
    <v>30</v>
  </rv>
  <rv s="1">
    <fb>0.97109800000000002</fb>
    <v>23</v>
  </rv>
  <rv s="1">
    <fb>0.31223590000000001</fb>
    <v>23</v>
  </rv>
  <rv s="2">
    <v>11</v>
    <v>21</v>
    <v>98</v>
    <v>6</v>
    <v>0</v>
    <v>Image of Maldives</v>
  </rv>
  <rv s="0">
    <v>805306368</v>
    <v>Ibrahim Mohamed Solih (President)</v>
    <v>f32a8c97-5047-a0bd-683a-7e19d7ec7dc7</v>
    <v>en-AU</v>
    <v>Generic</v>
  </rv>
  <rv s="0">
    <v>805306368</v>
    <v>Faisal Naseem (Vice president)</v>
    <v>c2712549-86d7-dad6-a79f-eb61d966ebcd</v>
    <v>en-AU</v>
    <v>Generic</v>
  </rv>
  <rv s="0">
    <v>805306368</v>
    <v>Ahmed Muthasim Adnan (Chief justice)</v>
    <v>30d1a91b-102d-9a61-9b29-f0e960a53632</v>
    <v>en-AU</v>
    <v>Generic</v>
  </rv>
  <rv s="3">
    <v>39</v>
  </rv>
  <rv s="4">
    <v>https://www.bing.com/search?q=maldives&amp;form=skydnc</v>
    <v>Learn more on Bing</v>
  </rv>
  <rv s="1">
    <fb>78.626999999999995</fb>
    <v>28</v>
  </rv>
  <rv s="1">
    <fb>53</fb>
    <v>28</v>
  </rv>
  <rv s="3">
    <v>40</v>
  </rv>
  <rv s="1">
    <fb>0.1635462211</fb>
    <v>23</v>
  </rv>
  <rv s="1">
    <fb>4.5627000000000004</fb>
    <v>25</v>
  </rv>
  <rv s="1">
    <fb>521457</fb>
    <v>24</v>
  </rv>
  <rv s="1">
    <fb>0.252</fb>
    <v>23</v>
  </rv>
  <rv s="1">
    <fb>0.39799999999999996</fb>
    <v>23</v>
  </rv>
  <rv s="1">
    <fb>3.4000000000000002E-2</fb>
    <v>23</v>
  </rv>
  <rv s="1">
    <fb>8.3000000000000004E-2</fb>
    <v>23</v>
  </rv>
  <rv s="1">
    <fb>0.129</fb>
    <v>23</v>
  </rv>
  <rv s="1">
    <fb>0.16899999999999998</fb>
    <v>23</v>
  </rv>
  <rv s="1">
    <fb>0.69790000915527306</fb>
    <v>23</v>
  </rv>
  <rv s="0">
    <v>536870912</v>
    <v>Haa Alif Atoll</v>
    <v>e587c9a7-de71-ac9a-8b51-1ccb14336103</v>
    <v>en-AU</v>
    <v>Map</v>
  </rv>
  <rv s="0">
    <v>536870912</v>
    <v>Haa Dhaalu Atoll</v>
    <v>2639ad78-525a-a7fd-64aa-278cf29fe942</v>
    <v>en-AU</v>
    <v>Map</v>
  </rv>
  <rv s="0">
    <v>536870912</v>
    <v>Shaviyani Atoll</v>
    <v>055ea66e-3b47-6db2-72d6-ac6cd5d12e1a</v>
    <v>en-AU</v>
    <v>Map</v>
  </rv>
  <rv s="0">
    <v>536870912</v>
    <v>Noonu Atoll</v>
    <v>350d6475-a673-d90b-7d56-dd7a82114b0e</v>
    <v>en-AU</v>
    <v>Map</v>
  </rv>
  <rv s="0">
    <v>536870912</v>
    <v>Raa Atoll</v>
    <v>629efca5-ab3c-aac8-0a85-b56537c4388f</v>
    <v>en-AU</v>
    <v>Map</v>
  </rv>
  <rv s="0">
    <v>536870912</v>
    <v>Baa Atoll</v>
    <v>484c426b-22df-08ea-3681-9c0c568d8b57</v>
    <v>en-AU</v>
    <v>Map</v>
  </rv>
  <rv s="0">
    <v>536870912</v>
    <v>Lhaviyani Atoll</v>
    <v>8d502c15-79a8-cede-d5a3-08da355b4bd4</v>
    <v>en-AU</v>
    <v>Map</v>
  </rv>
  <rv s="0">
    <v>536870912</v>
    <v>Kaafu Atoll</v>
    <v>a06699e1-8b35-f6f4-19f1-7379c98a4436</v>
    <v>en-AU</v>
    <v>Map</v>
  </rv>
  <rv s="0">
    <v>536870912</v>
    <v>Alif Alif Atoll</v>
    <v>28c82795-f0bc-8e45-05fa-4ecfe15c1a25</v>
    <v>en-AU</v>
    <v>Map</v>
  </rv>
  <rv s="0">
    <v>536870912</v>
    <v>Alif Dhaal Atoll</v>
    <v>4a1f3cdf-c308-15c5-a6cf-bef7787f0b76</v>
    <v>en-AU</v>
    <v>Map</v>
  </rv>
  <rv s="0">
    <v>536870912</v>
    <v>Vaavu Atoll</v>
    <v>59fa5b7b-337a-d037-4975-641c372591c7</v>
    <v>en-AU</v>
    <v>Map</v>
  </rv>
  <rv s="0">
    <v>536870912</v>
    <v>Meemu Atoll</v>
    <v>5bde7f7e-9e6b-1df3-b2ca-9b81b128faf0</v>
    <v>en-AU</v>
    <v>Map</v>
  </rv>
  <rv s="0">
    <v>536870912</v>
    <v>Faafu Atoll</v>
    <v>f19e7c96-3dc3-88c5-85e9-79906b0f507a</v>
    <v>en-AU</v>
    <v>Map</v>
  </rv>
  <rv s="0">
    <v>536870912</v>
    <v>Dhaalu Atoll</v>
    <v>f2dcaf50-896c-bcc9-f58d-9015ac40bc34</v>
    <v>en-AU</v>
    <v>Map</v>
  </rv>
  <rv s="0">
    <v>536870912</v>
    <v>Laamu Atoll</v>
    <v>2a6758b5-1975-742d-1139-15cea9df3516</v>
    <v>en-AU</v>
    <v>Map</v>
  </rv>
  <rv s="0">
    <v>536870912</v>
    <v>Gaafu Alif Atoll</v>
    <v>91f3c087-420d-dddf-5817-6e6fdb6603fe</v>
    <v>en-AU</v>
    <v>Map</v>
  </rv>
  <rv s="0">
    <v>536870912</v>
    <v>Gaafu Dhaalu Atoll</v>
    <v>78043c36-b1ad-9de0-6037-2e5e6f7c05c1</v>
    <v>en-AU</v>
    <v>Map</v>
  </rv>
  <rv s="0">
    <v>536870912</v>
    <v>Gnaviyani Atoll</v>
    <v>1c06e8c6-0cd3-2575-9500-ce96ff80322d</v>
    <v>en-AU</v>
    <v>Map</v>
  </rv>
  <rv s="0">
    <v>536870912</v>
    <v>Addu Atoll</v>
    <v>b6b72c59-ef35-cdd1-4718-6d1c4f2d264d</v>
    <v>en-AU</v>
    <v>Map</v>
  </rv>
  <rv s="3">
    <v>41</v>
  </rv>
  <rv s="1">
    <fb>0.19463685334978698</fb>
    <v>23</v>
  </rv>
  <rv s="1">
    <fb>0.30199999999999999</fb>
    <v>23</v>
  </rv>
  <rv s="1">
    <fb>6.1380000114440898E-2</fb>
    <v>31</v>
  </rv>
  <rv s="1">
    <fb>213645</fb>
    <v>24</v>
  </rv>
  <rv s="8">
    <v>#VALUE!</v>
    <v>en-AU</v>
    <v>a47c2484-27b2-60d1-e810-f71acf7773f2</v>
    <v>536870912</v>
    <v>1</v>
    <v>101</v>
    <v>102</v>
    <v>Maldives</v>
    <v>19</v>
    <v>20</v>
    <v>Map</v>
    <v>21</v>
    <v>103</v>
    <v>MV</v>
    <v>832</v>
    <v>833</v>
    <v>834</v>
    <v>835</v>
    <v>836</v>
    <v>837</v>
    <v>838</v>
    <v>839</v>
    <v>840</v>
    <v>MVR</v>
    <v>The Maldives, officially the Republic of Maldives, is an archipelagic state and country in South Asia, situated in the Indian Ocean. It lies southwest of Sri Lanka and India, about 750 kilometres from the Asian continent's mainland. The ...</v>
    <v>841</v>
    <v>842</v>
    <v>843</v>
    <v>844</v>
    <v>845</v>
    <v>846</v>
    <v>847</v>
    <v>848</v>
    <v>19</v>
    <v>837</v>
    <v>852</v>
    <v>853</v>
    <v>854</v>
    <v>855</v>
    <v>Maldives</v>
    <v>Gaumiii salaaam</v>
    <v>856</v>
    <v>ދިވެހިރާއްޖޭގެ ޖުމުހޫރިއްޔާ</v>
    <v>857</v>
    <v>858</v>
    <v>859</v>
    <v>34</v>
    <v>860</v>
    <v>861</v>
    <v>862</v>
    <v>863</v>
    <v>864</v>
    <v>865</v>
    <v>866</v>
    <v>886</v>
    <v>887</v>
    <v>888</v>
    <v>889</v>
    <v>Maldives</v>
    <v>890</v>
    <v>mdp/vdpid/165</v>
  </rv>
  <rv s="0">
    <v>536870912</v>
    <v>Fiji</v>
    <v>1e7531ea-2f80-cf66-239a-b27dc04ddd4e</v>
    <v>en-AU</v>
    <v>Map</v>
  </rv>
  <rv s="1">
    <fb>0.23262178434592201</fb>
    <v>23</v>
  </rv>
  <rv s="1">
    <fb>18274</fb>
    <v>24</v>
  </rv>
  <rv s="1">
    <fb>4000</fb>
    <v>24</v>
  </rv>
  <rv s="1">
    <fb>21.277000000000001</fb>
    <v>25</v>
  </rv>
  <rv s="1">
    <fb>679</fb>
    <v>26</v>
  </rv>
  <rv s="0">
    <v>536870912</v>
    <v>Suva</v>
    <v>b704f0f6-e1f9-1c45-bd45-fb55dee9d3e5</v>
    <v>en-AU</v>
    <v>Map</v>
  </rv>
  <rv s="1">
    <fb>2046.1859999999999</fb>
    <v>24</v>
  </rv>
  <rv s="1">
    <fb>132.297245600612</fb>
    <v>27</v>
  </rv>
  <rv s="1">
    <fb>1.7731018246026999E-2</fb>
    <v>23</v>
  </rv>
  <rv s="1">
    <fb>2.774</fb>
    <v>25</v>
  </rv>
  <rv s="1">
    <fb>0.55941981256627793</fb>
    <v>23</v>
  </rv>
  <rv s="1">
    <fb>0.82</fb>
    <v>29</v>
  </rv>
  <rv s="1">
    <fb>5535548972.4125204</fb>
    <v>30</v>
  </rv>
  <rv s="1">
    <fb>1.0643889</fb>
    <v>23</v>
  </rv>
  <rv s="1">
    <fb>0.16136690000000001</fb>
    <v>23</v>
  </rv>
  <rv s="2">
    <v>12</v>
    <v>21</v>
    <v>105</v>
    <v>6</v>
    <v>0</v>
    <v>Image of Fiji</v>
  </rv>
  <rv s="1">
    <fb>21.6</fb>
    <v>28</v>
  </rv>
  <rv s="0">
    <v>805306368</v>
    <v>Wiliame Katonivere (President)</v>
    <v>df6c43e9-80ca-572b-660d-2f82ffd766dc</v>
    <v>en-AU</v>
    <v>Generic</v>
  </rv>
  <rv s="0">
    <v>805306368</v>
    <v>Sitiveni Rabuka (Prime minister)</v>
    <v>8cbb53de-667e-2c2a-15d0-c067672edf35</v>
    <v>en-AU</v>
    <v>Generic</v>
  </rv>
  <rv s="0">
    <v>805306368</v>
    <v>Salesi Temo (Chief justice)</v>
    <v>9e981794-d93f-8afd-625a-7439b492bcb8</v>
    <v>en-AU</v>
    <v>Generic</v>
  </rv>
  <rv s="3">
    <v>42</v>
  </rv>
  <rv s="4">
    <v>https://www.bing.com/search?q=fiji&amp;form=skydnc</v>
    <v>Learn more on Bing</v>
  </rv>
  <rv s="1">
    <fb>67.340999999999994</fb>
    <v>28</v>
  </rv>
  <rv s="1">
    <fb>34</fb>
    <v>28</v>
  </rv>
  <rv s="1">
    <fb>1.28</fb>
    <v>29</v>
  </rv>
  <rv s="3">
    <v>43</v>
  </rv>
  <rv s="1">
    <fb>0.21413080000000001</fb>
    <v>23</v>
  </rv>
  <rv s="1">
    <fb>0.83740000000000003</fb>
    <v>25</v>
  </rv>
  <rv s="1">
    <fb>926276</fb>
    <v>24</v>
  </rv>
  <rv s="1">
    <fb>0.21299999999999999</fb>
    <v>23</v>
  </rv>
  <rv s="1">
    <fb>0.29699999999999999</fb>
    <v>23</v>
  </rv>
  <rv s="1">
    <fb>0.44700000000000001</fb>
    <v>23</v>
  </rv>
  <rv s="1">
    <fb>3.1E-2</fb>
    <v>23</v>
  </rv>
  <rv s="1">
    <fb>7.4999999999999997E-2</fb>
    <v>23</v>
  </rv>
  <rv s="1">
    <fb>0.113</fb>
    <v>23</v>
  </rv>
  <rv s="1">
    <fb>0.152</fb>
    <v>23</v>
  </rv>
  <rv s="1">
    <fb>0.576430015563965</fb>
    <v>23</v>
  </rv>
  <rv s="0">
    <v>536870912</v>
    <v>Central Division</v>
    <v>bbdd7043-1c11-f3c3-0ef2-27c066fda921</v>
    <v>en-AU</v>
    <v>Map</v>
  </rv>
  <rv s="0">
    <v>536870912</v>
    <v>Eastern Division</v>
    <v>343070ff-38b8-9270-a138-881ce98add99</v>
    <v>en-AU</v>
    <v>Map</v>
  </rv>
  <rv s="0">
    <v>536870912</v>
    <v>Western Division</v>
    <v>b02669d6-429e-0673-8796-2e37e1b6d993</v>
    <v>en-AU</v>
    <v>Map</v>
  </rv>
  <rv s="0">
    <v>536870912</v>
    <v>Northern Division</v>
    <v>ba9161fe-8aee-89ca-70ac-9f43e9ed184f</v>
    <v>en-AU</v>
    <v>Map</v>
  </rv>
  <rv s="0">
    <v>536870912</v>
    <v>Rotuma</v>
    <v>b605ba05-20f0-8901-96c7-8f61c4f12c3b</v>
    <v>en-AU</v>
    <v>Map</v>
  </rv>
  <rv s="3">
    <v>44</v>
  </rv>
  <rv s="1">
    <fb>0.24186678779757798</fb>
    <v>23</v>
  </rv>
  <rv s="1">
    <fb>0.32100000000000001</fb>
    <v>23</v>
  </rv>
  <rv s="1">
    <fb>4.1009998321533202E-2</fb>
    <v>31</v>
  </rv>
  <rv s="1">
    <fb>505048</fb>
    <v>24</v>
  </rv>
  <rv s="9">
    <v>#VALUE!</v>
    <v>en-AU</v>
    <v>1e7531ea-2f80-cf66-239a-b27dc04ddd4e</v>
    <v>536870912</v>
    <v>1</v>
    <v>108</v>
    <v>109</v>
    <v>Fiji</v>
    <v>19</v>
    <v>20</v>
    <v>Map</v>
    <v>21</v>
    <v>110</v>
    <v>FJ</v>
    <v>893</v>
    <v>894</v>
    <v>895</v>
    <v>896</v>
    <v>897</v>
    <v>898</v>
    <v>899</v>
    <v>900</v>
    <v>901</v>
    <v>FJD</v>
    <v>Fiji, officially the Republic of Fiji, is an island country in Melanesia, part of Oceania in the South Pacific Ocean. It lies about 1,100 nautical miles north-northeast of New Zealand. Fiji consists of an archipelago of more than 330 islands—of ...</v>
    <v>902</v>
    <v>903</v>
    <v>843</v>
    <v>904</v>
    <v>905</v>
    <v>906</v>
    <v>907</v>
    <v>908</v>
    <v>909</v>
    <v>898</v>
    <v>913</v>
    <v>914</v>
    <v>915</v>
    <v>916</v>
    <v>917</v>
    <v>Fiji</v>
    <v>God Bless Fiji</v>
    <v>918</v>
    <v>Republic of Fiji</v>
    <v>919</v>
    <v>920</v>
    <v>921</v>
    <v>922</v>
    <v>923</v>
    <v>924</v>
    <v>925</v>
    <v>926</v>
    <v>927</v>
    <v>928</v>
    <v>929</v>
    <v>935</v>
    <v>936</v>
    <v>937</v>
    <v>938</v>
    <v>Fiji</v>
    <v>939</v>
    <v>mdp/vdpid/78</v>
  </rv>
  <rv s="0">
    <v>536870912</v>
    <v>Myanmar</v>
    <v>403039e1-0344-6b36-8fb6-123e2767192e</v>
    <v>en-AU</v>
    <v>Map</v>
  </rv>
  <rv s="1">
    <fb>0.19538188277086999</fb>
    <v>23</v>
  </rv>
  <rv s="1">
    <fb>676577.2</fb>
    <v>24</v>
  </rv>
  <rv s="1">
    <fb>513000</fb>
    <v>24</v>
  </rv>
  <rv s="1">
    <fb>17.552</fb>
    <v>25</v>
  </rv>
  <rv s="1">
    <fb>95</fb>
    <v>26</v>
  </rv>
  <rv s="0">
    <v>536870912</v>
    <v>Naypyidaw</v>
    <v>df9278da-189d-76cf-6686-5d6e12deb605</v>
    <v>en-AU</v>
    <v>Map</v>
  </rv>
  <rv s="1">
    <fb>25280.297999999999</fb>
    <v>24</v>
  </rv>
  <rv s="1">
    <fb>168.18270065936699</fb>
    <v>27</v>
  </rv>
  <rv s="1">
    <fb>8.8250669680456195E-2</fb>
    <v>23</v>
  </rv>
  <rv s="1">
    <fb>215.29889544359901</fb>
    <v>24</v>
  </rv>
  <rv s="1">
    <fb>2.1539999999999999</fb>
    <v>25</v>
  </rv>
  <rv s="1">
    <fb>0.43631101257694299</fb>
    <v>23</v>
  </rv>
  <rv s="1">
    <fb>44.2898952399838</fb>
    <v>28</v>
  </rv>
  <rv s="1">
    <fb>0.54</fb>
    <v>29</v>
  </rv>
  <rv s="1">
    <fb>76085852617.1371</fb>
    <v>30</v>
  </rv>
  <rv s="1">
    <fb>1.1230666999999999</fb>
    <v>23</v>
  </rv>
  <rv s="1">
    <fb>0.1881594</fb>
    <v>23</v>
  </rv>
  <rv s="2">
    <v>13</v>
    <v>21</v>
    <v>112</v>
    <v>6</v>
    <v>0</v>
    <v>Image of Myanmar</v>
  </rv>
  <rv s="1">
    <fb>36.799999999999997</fb>
    <v>28</v>
  </rv>
  <rv s="0">
    <v>536870912</v>
    <v>Yangon</v>
    <v>4e695ae0-edc6-6c76-7ab3-29aac71540d2</v>
    <v>en-AU</v>
    <v>Map</v>
  </rv>
  <rv s="0">
    <v>805306368</v>
    <v>Myint Swe (President)</v>
    <v>435129ae-303b-8d38-c115-08a9b6692582</v>
    <v>en-AU</v>
    <v>Generic</v>
  </rv>
  <rv s="0">
    <v>805306368</v>
    <v>Min Aung Hlaing (Prime minister)</v>
    <v>e7a53bf8-cc3a-4416-9e73-c6d65f1c755c</v>
    <v>en-AU</v>
    <v>Generic</v>
  </rv>
  <rv s="0">
    <v>805306368</v>
    <v>Soe Win (Deputy prime minister)</v>
    <v>82978d9c-d0ee-3489-8a33-63a6c4a9da25</v>
    <v>en-AU</v>
    <v>Generic</v>
  </rv>
  <rv s="3">
    <v>45</v>
  </rv>
  <rv s="4">
    <v>https://www.bing.com/search?q=burma&amp;form=skydnc</v>
    <v>Learn more on Bing</v>
  </rv>
  <rv s="1">
    <fb>66.867000000000004</fb>
    <v>28</v>
  </rv>
  <rv s="1">
    <fb>250</fb>
    <v>28</v>
  </rv>
  <rv s="1">
    <fb>0.39</fb>
    <v>29</v>
  </rv>
  <rv s="3">
    <v>46</v>
  </rv>
  <rv s="1">
    <fb>0.73910675850000007</fb>
    <v>23</v>
  </rv>
  <rv s="1">
    <fb>0.67700000000000005</fb>
    <v>25</v>
  </rv>
  <rv s="1">
    <fb>53370609</fb>
    <v>24</v>
  </rv>
  <rv s="1">
    <fb>0.21600000000000003</fb>
    <v>23</v>
  </rv>
  <rv s="1">
    <fb>0.255</fb>
    <v>23</v>
  </rv>
  <rv s="1">
    <fb>0.39899999999999997</fb>
    <v>23</v>
  </rv>
  <rv s="1">
    <fb>3.7999999999999999E-2</fb>
    <v>23</v>
  </rv>
  <rv s="1">
    <fb>0.13</fb>
    <v>23</v>
  </rv>
  <rv s="1">
    <fb>0.61665000915527302</fb>
    <v>23</v>
  </rv>
  <rv s="0">
    <v>536870912</v>
    <v>Rakhine State</v>
    <v>7f5cf9bf-6a7d-34cf-56b9-977c5d2c4c28</v>
    <v>en-AU</v>
    <v>Map</v>
  </rv>
  <rv s="0">
    <v>536870912</v>
    <v>Chin State</v>
    <v>8767daf8-6c44-f4eb-6952-b31b3116dfdc</v>
    <v>en-AU</v>
    <v>Map</v>
  </rv>
  <rv s="0">
    <v>536870912</v>
    <v>Kachin State</v>
    <v>b37f2071-79b3-08c2-84ff-b5d2f7a84b50</v>
    <v>en-AU</v>
    <v>Map</v>
  </rv>
  <rv s="0">
    <v>536870912</v>
    <v>Shan State</v>
    <v>e156690a-20dc-8fec-2221-6b900a5faac3</v>
    <v>en-AU</v>
    <v>Map</v>
  </rv>
  <rv s="0">
    <v>536870912</v>
    <v>Kayah State</v>
    <v>7e558f70-1a57-2f54-267a-0b2f5e276566</v>
    <v>en-AU</v>
    <v>Map</v>
  </rv>
  <rv s="0">
    <v>536870912</v>
    <v>Kayin State</v>
    <v>0b0aceeb-7d5a-c7fb-2fd9-223daff2915f</v>
    <v>en-AU</v>
    <v>Map</v>
  </rv>
  <rv s="0">
    <v>536870912</v>
    <v>Mon State</v>
    <v>f2e9fbb5-4623-ba3a-a364-d55ba46d5f89</v>
    <v>en-AU</v>
    <v>Map</v>
  </rv>
  <rv s="0">
    <v>536870912</v>
    <v>Sagaing Region</v>
    <v>e45333f7-2673-3131-0573-3d3292d7d372</v>
    <v>en-AU</v>
    <v>Map</v>
  </rv>
  <rv s="0">
    <v>536870912</v>
    <v>Tanintharyi Region</v>
    <v>4ad2bbb0-a1cf-5faa-71c3-9006b452138c</v>
    <v>en-AU</v>
    <v>Map</v>
  </rv>
  <rv s="0">
    <v>536870912</v>
    <v>Ayeyarwady Region</v>
    <v>79fa91fb-1f1a-bedf-d43c-719505f21579</v>
    <v>en-AU</v>
    <v>Map</v>
  </rv>
  <rv s="0">
    <v>536870912</v>
    <v>Yangon Region</v>
    <v>fd1c9c78-e8ec-f259-baa1-fa7f54d9953d</v>
    <v>en-AU</v>
    <v>Map</v>
  </rv>
  <rv s="0">
    <v>536870912</v>
    <v>Bago Region</v>
    <v>a8109f5a-d15c-fc8e-df32-b9b9720cb90b</v>
    <v>en-AU</v>
    <v>Map</v>
  </rv>
  <rv s="0">
    <v>536870912</v>
    <v>Magway Region</v>
    <v>863af825-4d0c-a30c-0216-cfb5e4c37073</v>
    <v>en-AU</v>
    <v>Map</v>
  </rv>
  <rv s="0">
    <v>536870912</v>
    <v>Mandalay Region</v>
    <v>efcc164d-4675-ecd6-872f-210989854d60</v>
    <v>en-AU</v>
    <v>Map</v>
  </rv>
  <rv s="0">
    <v>536870912</v>
    <v>Naypyidaw Union Territory</v>
    <v>6e3c6c16-bfed-4b3f-909a-af9490096dc2</v>
    <v>en-AU</v>
    <v>Map</v>
  </rv>
  <rv s="3">
    <v>47</v>
  </rv>
  <rv s="1">
    <fb>5.36699529080766E-2</fb>
    <v>23</v>
  </rv>
  <rv s="1">
    <fb>0.312</fb>
    <v>23</v>
  </rv>
  <rv s="1">
    <fb>1.57700002193451E-2</fb>
    <v>31</v>
  </rv>
  <rv s="1">
    <fb>16674093</fb>
    <v>24</v>
  </rv>
  <rv s="10">
    <v>#VALUE!</v>
    <v>en-AU</v>
    <v>403039e1-0344-6b36-8fb6-123e2767192e</v>
    <v>536870912</v>
    <v>1</v>
    <v>115</v>
    <v>116</v>
    <v>Myanmar</v>
    <v>19</v>
    <v>20</v>
    <v>Map</v>
    <v>21</v>
    <v>117</v>
    <v>MM</v>
    <v>942</v>
    <v>943</v>
    <v>944</v>
    <v>945</v>
    <v>946</v>
    <v>947</v>
    <v>948</v>
    <v>949</v>
    <v>950</v>
    <v>MMK</v>
    <v>Myanmar, officially the Republic of the Union of Myanmar, also known as Burma, is a country in Southeast Asia. It is the largest country by area in Mainland Southeast Asia and had a population of about 54 million in 2017. It is bordered by ...</v>
    <v>951</v>
    <v>952</v>
    <v>953</v>
    <v>954</v>
    <v>955</v>
    <v>956</v>
    <v>957</v>
    <v>958</v>
    <v>959</v>
    <v>960</v>
    <v>961</v>
    <v>965</v>
    <v>966</v>
    <v>967</v>
    <v>968</v>
    <v>969</v>
    <v>Myanmar</v>
    <v>Kaba Ma Kyei</v>
    <v>970</v>
    <v>Republic of the Union of Myanmar</v>
    <v>971</v>
    <v>972</v>
    <v>973</v>
    <v>974</v>
    <v>975</v>
    <v>976</v>
    <v>977</v>
    <v>667</v>
    <v>978</v>
    <v>777</v>
    <v>979</v>
    <v>995</v>
    <v>996</v>
    <v>997</v>
    <v>998</v>
    <v>Myanmar</v>
    <v>999</v>
    <v>mdp/vdpid/27</v>
  </rv>
  <rv s="0">
    <v>536870912</v>
    <v>Papua New Guinea</v>
    <v>3d24acc6-9a00-61bb-a264-5eb69db51fff</v>
    <v>en-AU</v>
    <v>Map</v>
  </rv>
  <rv s="1">
    <fb>2.6277436735414897E-2</fb>
    <v>23</v>
  </rv>
  <rv s="1">
    <fb>462840</fb>
    <v>24</v>
  </rv>
  <rv s="1">
    <fb>27.073</fb>
    <v>25</v>
  </rv>
  <rv s="1">
    <fb>675</fb>
    <v>26</v>
  </rv>
  <rv s="0">
    <v>536870912</v>
    <v>Port Moresby</v>
    <v>3eca123a-512b-21c1-ab22-b49528bb05f3</v>
    <v>en-AU</v>
    <v>Map</v>
  </rv>
  <rv s="1">
    <fb>7535.6850000000004</fb>
    <v>24</v>
  </rv>
  <rv s="1">
    <fb>155.992373115839</fb>
    <v>27</v>
  </rv>
  <rv s="1">
    <fb>3.6378990025278501E-2</fb>
    <v>23</v>
  </rv>
  <rv s="1">
    <fb>3.5640000000000001</fb>
    <v>25</v>
  </rv>
  <rv s="1">
    <fb>0.74098395130393502</fb>
    <v>23</v>
  </rv>
  <rv s="1">
    <fb>1.36</fb>
    <v>29</v>
  </rv>
  <rv s="1">
    <fb>24969611434.768398</fb>
    <v>30</v>
  </rv>
  <rv s="1">
    <fb>1.0854585999999999</fb>
    <v>23</v>
  </rv>
  <rv s="1">
    <fb>1.7782199999999998E-2</fb>
    <v>23</v>
  </rv>
  <rv s="2">
    <v>14</v>
    <v>21</v>
    <v>119</v>
    <v>6</v>
    <v>0</v>
    <v>Image of Papua New Guinea</v>
  </rv>
  <rv s="1">
    <fb>38</fb>
    <v>28</v>
  </rv>
  <rv s="0">
    <v>805306368</v>
    <v>James Marape (Prime minister)</v>
    <v>a0345110-c9e2-ac03-8dc8-3f992f91769e</v>
    <v>en-AU</v>
    <v>Generic</v>
  </rv>
  <rv s="3">
    <v>48</v>
  </rv>
  <rv s="4">
    <v>https://www.bing.com/search?q=papua+new+guinea&amp;form=skydnc</v>
    <v>Learn more on Bing</v>
  </rv>
  <rv s="1">
    <fb>64.263000000000005</fb>
    <v>28</v>
  </rv>
  <rv s="1">
    <fb>12592450000</fb>
    <v>30</v>
  </rv>
  <rv s="1">
    <fb>1.1599999999999999</fb>
    <v>29</v>
  </rv>
  <rv s="3">
    <v>49</v>
  </rv>
  <rv s="1">
    <fb>5.7628055900000003E-2</fb>
    <v>23</v>
  </rv>
  <rv s="1">
    <fb>6.9900000000000004E-2</fb>
    <v>25</v>
  </rv>
  <rv s="1">
    <fb>9949437</fb>
    <v>24</v>
  </rv>
  <rv s="1">
    <fb>0.22399999999999998</fb>
    <v>23</v>
  </rv>
  <rv s="1">
    <fb>0.31</fb>
    <v>23</v>
  </rv>
  <rv s="1">
    <fb>1.9E-2</fb>
    <v>23</v>
  </rv>
  <rv s="1">
    <fb>5.0999999999999997E-2</fb>
    <v>23</v>
  </rv>
  <rv s="1">
    <fb>0.1</fb>
    <v>23</v>
  </rv>
  <rv s="1">
    <fb>0.47192001342773404</fb>
    <v>23</v>
  </rv>
  <rv s="0">
    <v>536870912</v>
    <v>Central Province</v>
    <v>5553cc51-2a2c-e8a0-f83d-dcbbec67b41f</v>
    <v>en-AU</v>
    <v>Map</v>
  </rv>
  <rv s="0">
    <v>536870912</v>
    <v>Chimbu Province</v>
    <v>209165a1-e6b7-cd3d-7029-e10db0858d01</v>
    <v>en-AU</v>
    <v>Map</v>
  </rv>
  <rv s="0">
    <v>536870912</v>
    <v>Eastern Highlands Province</v>
    <v>65e19690-6117-17f1-b9be-39a3b4700364</v>
    <v>en-AU</v>
    <v>Map</v>
  </rv>
  <rv s="0">
    <v>536870912</v>
    <v>East New Britain Province</v>
    <v>b53218a4-bff9-a8a4-e21c-6c9e63790c6d</v>
    <v>en-AU</v>
    <v>Map</v>
  </rv>
  <rv s="0">
    <v>536870912</v>
    <v>East Sepik Province</v>
    <v>5abece1f-ee04-f859-6925-f585d991eddf</v>
    <v>en-AU</v>
    <v>Map</v>
  </rv>
  <rv s="0">
    <v>536870912</v>
    <v>Enga Province</v>
    <v>d2172c81-da82-e104-5aad-81fcc7f70e5f</v>
    <v>en-AU</v>
    <v>Map</v>
  </rv>
  <rv s="0">
    <v>536870912</v>
    <v>Gulf Province</v>
    <v>1eaef8e4-ed1c-6d57-316b-ee2fd0a49b5f</v>
    <v>en-AU</v>
    <v>Map</v>
  </rv>
  <rv s="0">
    <v>536870912</v>
    <v>Madang Province</v>
    <v>4c0e9549-d479-f501-6473-eed7210f6bf9</v>
    <v>en-AU</v>
    <v>Map</v>
  </rv>
  <rv s="0">
    <v>536870912</v>
    <v>Manus Province</v>
    <v>b59ac14a-d297-3193-c0d2-e95be84413fb</v>
    <v>en-AU</v>
    <v>Map</v>
  </rv>
  <rv s="0">
    <v>536870912</v>
    <v>Milne Bay Province</v>
    <v>66e1bdd9-429a-5826-35c5-098ee0ef3a07</v>
    <v>en-AU</v>
    <v>Map</v>
  </rv>
  <rv s="0">
    <v>536870912</v>
    <v>Morobe Province</v>
    <v>1ff4ea52-b07e-5df4-3e47-e4742725117b</v>
    <v>en-AU</v>
    <v>Map</v>
  </rv>
  <rv s="0">
    <v>536870912</v>
    <v>New Ireland Province</v>
    <v>7afd44e7-ead0-962a-f798-a35096ee4f52</v>
    <v>en-AU</v>
    <v>Map</v>
  </rv>
  <rv s="0">
    <v>536870912</v>
    <v>Oro Province</v>
    <v>2b7ae909-5955-6b9e-6687-0967a9c49922</v>
    <v>en-AU</v>
    <v>Map</v>
  </rv>
  <rv s="0">
    <v>536870912</v>
    <v>Autonomous Region of Bougainville</v>
    <v>044990bc-b8ec-c788-7102-cfe0714acc92</v>
    <v>en-AU</v>
    <v>Map</v>
  </rv>
  <rv s="0">
    <v>536870912</v>
    <v>Southern Highlands Province</v>
    <v>a9fb395f-0ac4-6f32-0782-4094f4cca5fc</v>
    <v>en-AU</v>
    <v>Map</v>
  </rv>
  <rv s="0">
    <v>536870912</v>
    <v>Western Province</v>
    <v>95cd39ab-3016-0d2e-6213-1fa72f87dff7</v>
    <v>en-AU</v>
    <v>Map</v>
  </rv>
  <rv s="0">
    <v>536870912</v>
    <v>Western Highlands Province</v>
    <v>26654274-eeed-9a87-ebe9-2936480751b9</v>
    <v>en-AU</v>
    <v>Map</v>
  </rv>
  <rv s="0">
    <v>536870912</v>
    <v>West New Britain Province</v>
    <v>97bafcd3-149b-26a3-9ffe-a830bbc2a5a9</v>
    <v>en-AU</v>
    <v>Map</v>
  </rv>
  <rv s="0">
    <v>536870912</v>
    <v>Sandaun Province</v>
    <v>7265232b-67d7-7bd5-b03d-fc1a7921dde5</v>
    <v>en-AU</v>
    <v>Map</v>
  </rv>
  <rv s="0">
    <v>536870912</v>
    <v>National Capital District</v>
    <v>810f40d0-e429-439a-99ef-dac8e951b2ea</v>
    <v>en-AU</v>
    <v>Map</v>
  </rv>
  <rv s="0">
    <v>536870912</v>
    <v>Hela Province</v>
    <v>cef87365-0679-484e-9cfe-9a2d80e7d98a</v>
    <v>en-AU</v>
    <v>Map</v>
  </rv>
  <rv s="0">
    <v>536870912</v>
    <v>Jiwaka Province</v>
    <v>c7a42824-0252-8fa0-af9f-b21e346700bf</v>
    <v>en-AU</v>
    <v>Map</v>
  </rv>
  <rv s="3">
    <v>50</v>
  </rv>
  <rv s="1">
    <fb>0.13587528071647101</fb>
    <v>23</v>
  </rv>
  <rv s="1">
    <fb>0.371</fb>
    <v>23</v>
  </rv>
  <rv s="1">
    <fb>2.4590001106262197E-2</fb>
    <v>31</v>
  </rv>
  <rv s="1">
    <fb>1162834</fb>
    <v>24</v>
  </rv>
  <rv s="11">
    <v>#VALUE!</v>
    <v>en-AU</v>
    <v>3d24acc6-9a00-61bb-a264-5eb69db51fff</v>
    <v>536870912</v>
    <v>1</v>
    <v>122</v>
    <v>123</v>
    <v>Papua New Guinea</v>
    <v>19</v>
    <v>20</v>
    <v>Map</v>
    <v>21</v>
    <v>124</v>
    <v>PG</v>
    <v>1002</v>
    <v>1003</v>
    <v>895</v>
    <v>1004</v>
    <v>1005</v>
    <v>1006</v>
    <v>1007</v>
    <v>1008</v>
    <v>1009</v>
    <v>PGK</v>
    <v>Papua New Guinea, officially the Independent State of Papua New Guinea, is a country in Oceania that comprises the eastern half of the island of New Guinea and its offshore islands in Melanesia. It shares its only land border with Indonesia to ...</v>
    <v>1010</v>
    <v>1011</v>
    <v>1012</v>
    <v>1013</v>
    <v>1014</v>
    <v>1015</v>
    <v>1016</v>
    <v>1017</v>
    <v>1006</v>
    <v>1019</v>
    <v>1020</v>
    <v>1021</v>
    <v>1022</v>
    <v>455</v>
    <v>1023</v>
    <v>Papua New Guinea</v>
    <v>O Arise, All You Sons</v>
    <v>1024</v>
    <v>Papua New Guinea</v>
    <v>1025</v>
    <v>1026</v>
    <v>1027</v>
    <v>1028</v>
    <v>1029</v>
    <v>162</v>
    <v>1030</v>
    <v>1031</v>
    <v>1032</v>
    <v>928</v>
    <v>1033</v>
    <v>1056</v>
    <v>1057</v>
    <v>1058</v>
    <v>1059</v>
    <v>Papua New Guinea</v>
    <v>1060</v>
    <v>mdp/vdpid/194</v>
  </rv>
  <rv s="0">
    <v>536870912</v>
    <v>Solomon Islands</v>
    <v>21782a7b-8132-6cb7-9c19-a969f888720b</v>
    <v>en-AU</v>
    <v>Map</v>
  </rv>
  <rv s="1">
    <fb>3.8585209003215402E-2</fb>
    <v>23</v>
  </rv>
  <rv s="1">
    <fb>28400</fb>
    <v>24</v>
  </rv>
  <rv s="1">
    <fb>32.439</fb>
    <v>25</v>
  </rv>
  <rv s="1">
    <fb>677</fb>
    <v>26</v>
  </rv>
  <rv s="0">
    <v>536870912</v>
    <v>Honiara</v>
    <v>77747d9e-93e3-f430-0c78-72e024efa89c</v>
    <v>en-AU</v>
    <v>Map</v>
  </rv>
  <rv s="1">
    <fb>168.68199999999999</fb>
    <v>24</v>
  </rv>
  <rv s="1">
    <fb>133.06203318559099</fb>
    <v>27</v>
  </rv>
  <rv s="1">
    <fb>1.6348554401224201E-2</fb>
    <v>23</v>
  </rv>
  <rv s="1">
    <fb>4.4029999999999996</fb>
    <v>25</v>
  </rv>
  <rv s="1">
    <fb>0.778635191977045</fb>
    <v>23</v>
  </rv>
  <rv s="1">
    <fb>1425074225.7779801</fb>
    <v>30</v>
  </rv>
  <rv s="1">
    <fb>1.0620649</fb>
    <v>23</v>
  </rv>
  <rv s="2">
    <v>15</v>
    <v>21</v>
    <v>126</v>
    <v>6</v>
    <v>0</v>
    <v>Image of Solomon Islands</v>
  </rv>
  <rv s="1">
    <fb>17.100000000000001</fb>
    <v>28</v>
  </rv>
  <rv s="0">
    <v>805306368</v>
    <v>Manasseh Sogavare (Prime minister)</v>
    <v>5ab8d805-6fa8-94a9-7dab-525e18b6d009</v>
    <v>en-AU</v>
    <v>Generic</v>
  </rv>
  <rv s="3">
    <v>51</v>
  </rv>
  <rv s="4">
    <v>https://www.bing.com/search?q=solomon+islands&amp;form=skydnc</v>
    <v>Learn more on Bing</v>
  </rv>
  <rv s="1">
    <fb>72.834999999999994</fb>
    <v>28</v>
  </rv>
  <rv s="1">
    <fb>104</fb>
    <v>28</v>
  </rv>
  <rv s="1">
    <fb>0.4</fb>
    <v>29</v>
  </rv>
  <rv s="1">
    <fb>3.2869159699999997E-2</fb>
    <v>23</v>
  </rv>
  <rv s="1">
    <fb>0.19370000000000001</fb>
    <v>25</v>
  </rv>
  <rv s="1">
    <fb>611343</fb>
    <v>24</v>
  </rv>
  <rv s="1">
    <fb>0.215</fb>
    <v>23</v>
  </rv>
  <rv s="1">
    <fb>0.29199999999999998</fb>
    <v>23</v>
  </rv>
  <rv s="1">
    <fb>0.44600000000000001</fb>
    <v>23</v>
  </rv>
  <rv s="1">
    <fb>7.0000000000000007E-2</fb>
    <v>23</v>
  </rv>
  <rv s="1">
    <fb>0.114</fb>
    <v>23</v>
  </rv>
  <rv s="1">
    <fb>0.83835998535156309</fb>
    <v>23</v>
  </rv>
  <rv s="0">
    <v>536870912</v>
    <v>Central Province</v>
    <v>bc5be92b-5d58-c58f-ee5f-213b45ff6a4f</v>
    <v>en-AU</v>
    <v>Map</v>
  </rv>
  <rv s="0">
    <v>536870912</v>
    <v>Choiseul Province</v>
    <v>8eeabac9-4950-1ac3-3b05-3beacb4a9512</v>
    <v>en-AU</v>
    <v>Map</v>
  </rv>
  <rv s="0">
    <v>536870912</v>
    <v>Guadalcanal Province</v>
    <v>e1b97407-dbe0-6e1d-42d9-2376e710a2d4</v>
    <v>en-AU</v>
    <v>Map</v>
  </rv>
  <rv s="0">
    <v>536870912</v>
    <v>Isabel Province</v>
    <v>294cf314-1d95-99d6-287d-30d961ff5fb9</v>
    <v>en-AU</v>
    <v>Map</v>
  </rv>
  <rv s="0">
    <v>536870912</v>
    <v>Makira-Ulawa Province</v>
    <v>1844274e-618a-56ab-13bc-496222093fc5</v>
    <v>en-AU</v>
    <v>Map</v>
  </rv>
  <rv s="0">
    <v>536870912</v>
    <v>Malaita Province</v>
    <v>cc9ca4b7-6dae-e7cf-76c0-801fe795f2aa</v>
    <v>en-AU</v>
    <v>Map</v>
  </rv>
  <rv s="0">
    <v>536870912</v>
    <v>Western Province</v>
    <v>a0981a2a-e472-d95b-ce9e-87c83b667336</v>
    <v>en-AU</v>
    <v>Map</v>
  </rv>
  <rv s="0">
    <v>536870912</v>
    <v>Rennell and Bellona Province</v>
    <v>a86f7d3f-72cf-17d3-141b-601bc739195e</v>
    <v>en-AU</v>
    <v>Map</v>
  </rv>
  <rv s="0">
    <v>536870912</v>
    <v>Temotu Province</v>
    <v>689698f0-224c-41c3-f8a0-ebb77cf4e684</v>
    <v>en-AU</v>
    <v>Map</v>
  </rv>
  <rv s="3">
    <v>52</v>
  </rv>
  <rv s="1">
    <fb>0.29549349568202299</fb>
    <v>23</v>
  </rv>
  <rv s="1">
    <fb>0.32</fb>
    <v>23</v>
  </rv>
  <rv s="1">
    <fb>5.75999975204468E-3</fb>
    <v>31</v>
  </rv>
  <rv s="1">
    <fb>162164</fb>
    <v>24</v>
  </rv>
  <rv s="12">
    <v>#VALUE!</v>
    <v>en-AU</v>
    <v>21782a7b-8132-6cb7-9c19-a969f888720b</v>
    <v>536870912</v>
    <v>1</v>
    <v>129</v>
    <v>130</v>
    <v>Solomon Islands</v>
    <v>19</v>
    <v>20</v>
    <v>Map</v>
    <v>21</v>
    <v>131</v>
    <v>SB</v>
    <v>1063</v>
    <v>1064</v>
    <v>1065</v>
    <v>1066</v>
    <v>1067</v>
    <v>1068</v>
    <v>1069</v>
    <v>1070</v>
    <v>SBD</v>
    <v>Solomon Islands is a country consisting of six major islands and over 900 smaller islands in Melanesia, part of Oceania, to the northeast of Australia. It is directly adjacent to Papua New Guinea to the northwest, Australia to the southwest, New ...</v>
    <v>1071</v>
    <v>1072</v>
    <v>843</v>
    <v>1073</v>
    <v>1074</v>
    <v>1075</v>
    <v>1076</v>
    <v>1067</v>
    <v>1078</v>
    <v>1079</v>
    <v>1080</v>
    <v>1081</v>
    <v>1082</v>
    <v>Solomon Islands</v>
    <v>God Save Our Solomon Islands</v>
    <v>712</v>
    <v>Solomon Islands</v>
    <v>1083</v>
    <v>1084</v>
    <v>1085</v>
    <v>1086</v>
    <v>1087</v>
    <v>1088</v>
    <v>226</v>
    <v>1089</v>
    <v>1090</v>
    <v>546</v>
    <v>1091</v>
    <v>1101</v>
    <v>1102</v>
    <v>1103</v>
    <v>1104</v>
    <v>Solomon Islands</v>
    <v>1105</v>
    <v>mdp/vdpid/30</v>
  </rv>
  <rv s="0">
    <v>536870912</v>
    <v>French Polynesia</v>
    <v>340e15d5-6b74-8497-bbfa-4c1f323f5483</v>
    <v>en-AU</v>
    <v>Map</v>
  </rv>
  <rv s="1">
    <fb>0.12431693989071001</fb>
    <v>23</v>
  </rv>
  <rv s="1">
    <fb>4167</fb>
    <v>24</v>
  </rv>
  <rv s="1">
    <fb>14.683999999999999</fb>
    <v>25</v>
  </rv>
  <rv s="1">
    <fb>689</fb>
    <v>26</v>
  </rv>
  <rv s="0">
    <v>536870912</v>
    <v>Papeete</v>
    <v>b010a62b-ffe8-47a6-8680-a985c18a46c9</v>
    <v>en-AU</v>
    <v>Map</v>
  </rv>
  <rv s="1">
    <fb>770.07</fb>
    <v>24</v>
  </rv>
  <rv s="1">
    <fb>1.9410000000000001</fb>
    <v>25</v>
  </rv>
  <rv s="1">
    <fb>0.42349726775956298</fb>
    <v>23</v>
  </rv>
  <rv s="1">
    <fb>1.7</fb>
    <v>29</v>
  </rv>
  <rv s="1">
    <fb>3447543137.9415002</fb>
    <v>30</v>
  </rv>
  <rv s="1">
    <fb>1.1337444999999999</fb>
    <v>23</v>
  </rv>
  <rv s="2">
    <v>16</v>
    <v>21</v>
    <v>133</v>
    <v>6</v>
    <v>0</v>
    <v>Image of French Polynesia</v>
  </rv>
  <rv s="0">
    <v>536870912</v>
    <v>Faaā</v>
    <v>9fd02b86-da4b-08b6-4802-6b8338c96575</v>
    <v>en-AU</v>
    <v>Map</v>
  </rv>
  <rv s="0">
    <v>805306368</v>
    <v>Édouard Fritch (President)</v>
    <v>62ffd7f5-4f58-e691-2c6f-1378d4b7ea8f</v>
    <v>en-AU</v>
    <v>Generic</v>
  </rv>
  <rv s="0">
    <v>805306368</v>
    <v>Emmanuel Macron (President)</v>
    <v>35be5a56-7a78-6352-b158-60da8f84c858</v>
    <v>en-AU</v>
    <v>Generic</v>
  </rv>
  <rv s="3">
    <v>53</v>
  </rv>
  <rv s="4">
    <v>https://www.bing.com/search?q=french+polynesia&amp;form=skydnc</v>
    <v>Learn more on Bing</v>
  </rv>
  <rv s="1">
    <fb>77.462000000000003</fb>
    <v>28</v>
  </rv>
  <rv s="3">
    <v>54</v>
  </rv>
  <rv s="1">
    <fb>1.6970000000000001</fb>
    <v>25</v>
  </rv>
  <rv s="1">
    <fb>280904</fb>
    <v>24</v>
  </rv>
  <rv s="1">
    <fb>0.54174999237060495</fb>
    <v>23</v>
  </rv>
  <rv s="0">
    <v>536870912</v>
    <v>Rurutu</v>
    <v>c6337fa7-5ccc-1610-8eb4-46c866453b14</v>
    <v>en-AU</v>
    <v>Map</v>
  </rv>
  <rv s="0">
    <v>536870912</v>
    <v>Arutua</v>
    <v>77cffbc8-28fc-0ac3-de9c-9a69992f0fc5</v>
    <v>en-AU</v>
    <v>Map</v>
  </rv>
  <rv s="0">
    <v>536870912</v>
    <v>Anaa</v>
    <v>f760d0fb-8fc5-46d3-891e-530c93745eef</v>
    <v>en-AU</v>
    <v>Map</v>
  </rv>
  <rv s="0">
    <v>536870912</v>
    <v>Tubuai</v>
    <v>87202c8e-b2c0-de9c-d2fb-7338bf5850e9</v>
    <v>en-AU</v>
    <v>Map</v>
  </rv>
  <rv s="0">
    <v>536870912</v>
    <v>Huahine</v>
    <v>003151ae-d7be-f3dd-00d5-c7b35e887281</v>
    <v>en-AU</v>
    <v>Map</v>
  </rv>
  <rv s="0">
    <v>536870912</v>
    <v>Mahina</v>
    <v>21656c36-51c7-d36d-874e-c81488fe3364</v>
    <v>en-AU</v>
    <v>Map</v>
  </rv>
  <rv s="0">
    <v>536870912</v>
    <v>Makemo</v>
    <v>50abbc37-2563-fa7a-8af2-e65b86ae622e</v>
    <v>en-AU</v>
    <v>Map</v>
  </rv>
  <rv s="0">
    <v>536870912</v>
    <v>Moorea-Maiao</v>
    <v>2f6e6d2f-ec84-3400-ff8c-3592d9284cd5</v>
    <v>en-AU</v>
    <v>Map</v>
  </rv>
  <rv s="0">
    <v>536870912</v>
    <v>Fatu Hiva</v>
    <v>f6137c37-5389-b9c0-20f6-5e662a9d3294</v>
    <v>en-AU</v>
    <v>Map</v>
  </rv>
  <rv s="0">
    <v>536870912</v>
    <v>Rangiroa</v>
    <v>8e12d735-895f-18a5-5750-24f2f5aa7bb9</v>
    <v>en-AU</v>
    <v>Map</v>
  </rv>
  <rv s="0">
    <v>536870912</v>
    <v>Arue</v>
    <v>6fb5cde1-ded5-d84f-51f7-3008be6a3849</v>
    <v>en-AU</v>
    <v>Map</v>
  </rv>
  <rv s="0">
    <v>536870912</v>
    <v>Hiva-Oa</v>
    <v>8994dff9-8f94-93a7-481c-32d0048cace1</v>
    <v>en-AU</v>
    <v>Map</v>
  </rv>
  <rv s="0">
    <v>536870912</v>
    <v>Taha'a</v>
    <v>e8dcd1ea-586e-01c0-e5e9-3c7839edda92</v>
    <v>en-AU</v>
    <v>Map</v>
  </rv>
  <rv s="0">
    <v>536870912</v>
    <v>Nuku-Hiva</v>
    <v>37eed1ed-011d-5156-6596-a0aec98cef28</v>
    <v>en-AU</v>
    <v>Map</v>
  </rv>
  <rv s="0">
    <v>536870912</v>
    <v>Tatakoto</v>
    <v>90e16cb7-4744-382c-1770-dabcc253f204</v>
    <v>en-AU</v>
    <v>Map</v>
  </rv>
  <rv s="0">
    <v>536870912</v>
    <v>Nukutavake</v>
    <v>93e3f842-64be-07bd-22db-ffd32ac8ad17</v>
    <v>en-AU</v>
    <v>Map</v>
  </rv>
  <rv s="0">
    <v>536870912</v>
    <v>Faʻaʻā</v>
    <v>abc81d72-fad5-15af-8305-06adea0aecb0</v>
    <v>en-AU</v>
    <v>Map</v>
  </rv>
  <rv s="0">
    <v>536870912</v>
    <v>Fangatau</v>
    <v>c0b3c3d0-f015-0dc2-20b6-c72bf01afcca</v>
    <v>en-AU</v>
    <v>Map</v>
  </rv>
  <rv s="0">
    <v>536870912</v>
    <v>Puka-Puka</v>
    <v>3342ce9a-ebab-2120-10c5-2fd378afa2ad</v>
    <v>en-AU</v>
    <v>Map</v>
  </rv>
  <rv s="0">
    <v>536870912</v>
    <v>Rimatara</v>
    <v>d9edf482-83ae-b729-815c-69bb13090849</v>
    <v>en-AU</v>
    <v>Map</v>
  </rv>
  <rv s="0">
    <v>536870912</v>
    <v>Tumaraa</v>
    <v>11ed8217-1026-f07e-d327-fef849e6ae58</v>
    <v>en-AU</v>
    <v>Map</v>
  </rv>
  <rv s="0">
    <v>536870912</v>
    <v>Hitiaa O Te Ra</v>
    <v>72fd0174-7cdc-f1ab-4c16-f12e891d0cc4</v>
    <v>en-AU</v>
    <v>Map</v>
  </rv>
  <rv s="0">
    <v>536870912</v>
    <v>Taputapuatea</v>
    <v>72969495-90a7-4297-10c7-1623839115d4</v>
    <v>en-AU</v>
    <v>Map</v>
  </rv>
  <rv s="0">
    <v>536870912</v>
    <v>Pirae</v>
    <v>13bed2d2-5d4a-a3f5-251b-05d1aeda2e2a</v>
    <v>en-AU</v>
    <v>Map</v>
  </rv>
  <rv s="0">
    <v>536870912</v>
    <v>Paea</v>
    <v>e7dc4c8d-5167-e236-d9d9-b433f52f992d</v>
    <v>en-AU</v>
    <v>Map</v>
  </rv>
  <rv s="0">
    <v>536870912</v>
    <v>Reao</v>
    <v>ee161612-2247-4e98-71dd-d6be9e603bdf</v>
    <v>en-AU</v>
    <v>Map</v>
  </rv>
  <rv s="0">
    <v>536870912</v>
    <v>Maupiti</v>
    <v>7e97bcfa-df87-6bef-1935-1ad63575420f</v>
    <v>en-AU</v>
    <v>Map</v>
  </rv>
  <rv s="0">
    <v>536870912</v>
    <v>Punaauia</v>
    <v>122340f3-1a18-e0d5-5e84-a9dfd3e5b3c2</v>
    <v>en-AU</v>
    <v>Map</v>
  </rv>
  <rv s="0">
    <v>536870912</v>
    <v>Papara</v>
    <v>7388ef36-2c34-239e-ba6d-29cb9c743ca8</v>
    <v>en-AU</v>
    <v>Map</v>
  </rv>
  <rv s="0">
    <v>536870912</v>
    <v>Uturoa</v>
    <v>7d2cbfcb-3315-8c14-fdcf-40aa74fe9383</v>
    <v>en-AU</v>
    <v>Map</v>
  </rv>
  <rv s="0">
    <v>536870912</v>
    <v>Taiarapu-Ouest</v>
    <v>da698b79-0534-84d1-4f67-803c7aba68f3</v>
    <v>en-AU</v>
    <v>Map</v>
  </rv>
  <rv s="0">
    <v>536870912</v>
    <v>Teva I Uta</v>
    <v>8a7dab86-18c4-9e35-6a5c-d85f325cc619</v>
    <v>en-AU</v>
    <v>Map</v>
  </rv>
  <rv s="0">
    <v>536870912</v>
    <v>Taiarapu-Est</v>
    <v>25dd1524-e6f4-aa0a-97cb-d9317f57dfe3</v>
    <v>en-AU</v>
    <v>Map</v>
  </rv>
  <rv s="0">
    <v>536870912</v>
    <v>Afaahiti</v>
    <v>efe98791-d838-582c-3140-a7ba12bff6b9</v>
    <v>en-AU</v>
    <v>Map</v>
  </rv>
  <rv s="0">
    <v>536870912</v>
    <v>Iles Tuamotu-Gambier</v>
    <v>0cc31456-bbbf-f539-2a77-531449f295e4</v>
    <v>en-AU</v>
    <v>Map</v>
  </rv>
  <rv s="3">
    <v>55</v>
  </rv>
  <rv s="1">
    <fb>0.12095999717712401</fb>
    <v>31</v>
  </rv>
  <rv s="1">
    <fb>172870</fb>
    <v>24</v>
  </rv>
  <rv s="13">
    <v>#VALUE!</v>
    <v>en-AU</v>
    <v>340e15d5-6b74-8497-bbfa-4c1f323f5483</v>
    <v>536870912</v>
    <v>1</v>
    <v>136</v>
    <v>137</v>
    <v>French Polynesia</v>
    <v>19</v>
    <v>20</v>
    <v>Map</v>
    <v>21</v>
    <v>138</v>
    <v>PF</v>
    <v>1108</v>
    <v>1109</v>
    <v>1110</v>
    <v>1111</v>
    <v>1112</v>
    <v>1113</v>
    <v>XPF</v>
    <v>French Polynesia is an overseas collectivity of France and its sole overseas country. It comprises 121 geographically dispersed islands and atolls stretching over more than 2,000 kilometres in the South Pacific Ocean. The total land area of ...</v>
    <v>1114</v>
    <v>1115</v>
    <v>1116</v>
    <v>1117</v>
    <v>1118</v>
    <v>1119</v>
    <v>1120</v>
    <v>1123</v>
    <v>1124</v>
    <v>1125</v>
    <v>French Polynesia</v>
    <v>Ia Ora 'O Tahiti Nui</v>
    <v>1126</v>
    <v>Polynésie française</v>
    <v>1127</v>
    <v>1128</v>
    <v>1129</v>
    <v>1165</v>
    <v>1166</v>
    <v>French Polynesia</v>
    <v>1167</v>
    <v>mdp/vdpid/82</v>
  </rv>
  <rv s="0">
    <v>536870912</v>
    <v>New Caledonia</v>
    <v>25b2aeab-b390-d01e-1f7f-90be767bd899</v>
    <v>en-AU</v>
    <v>Map</v>
  </rv>
  <rv s="1">
    <fb>0.10078774917569101</fb>
    <v>23</v>
  </rv>
  <rv s="1">
    <fb>18576</fb>
    <v>24</v>
  </rv>
  <rv s="1">
    <fb>14.5</fb>
    <v>25</v>
  </rv>
  <rv s="1">
    <fb>687</fb>
    <v>26</v>
  </rv>
  <rv s="0">
    <v>536870912</v>
    <v>Noumea</v>
    <v>911ffc0f-d3ab-c5d7-1078-0f069bb6b06b</v>
    <v>en-AU</v>
    <v>Map</v>
  </rv>
  <rv s="1">
    <fb>5328.1509999999998</fb>
    <v>24</v>
  </rv>
  <rv s="1">
    <fb>106.95976842723501</fb>
    <v>27</v>
  </rv>
  <rv s="1">
    <fb>5.7831743552115298E-3</fb>
    <v>23</v>
  </rv>
  <rv s="1">
    <fb>1.97</fb>
    <v>25</v>
  </rv>
  <rv s="1">
    <fb>0.45897155361050301</fb>
    <v>23</v>
  </rv>
  <rv s="1">
    <fb>2682347064.3642001</fb>
    <v>30</v>
  </rv>
  <rv s="2">
    <v>17</v>
    <v>21</v>
    <v>140</v>
    <v>6</v>
    <v>0</v>
    <v>Image of New Caledonia</v>
  </rv>
  <rv s="3">
    <v>56</v>
  </rv>
  <rv s="4">
    <v>https://www.bing.com/search?q=new+caledonia&amp;form=skydnc</v>
    <v>Learn more on Bing</v>
  </rv>
  <rv s="1">
    <fb>77.148780487804899</fb>
    <v>28</v>
  </rv>
  <rv s="1">
    <fb>1.982</fb>
    <v>25</v>
  </rv>
  <rv s="1">
    <fb>278500</fb>
    <v>24</v>
  </rv>
  <rv s="1">
    <fb>0.63057998657226599</fb>
    <v>23</v>
  </rv>
  <rv s="0">
    <v>536870912</v>
    <v>Belep</v>
    <v>8fdddcd9-9eac-3191-9c53-448f3a91b7d5</v>
    <v>en-AU</v>
    <v>Map</v>
  </rv>
  <rv s="0">
    <v>536870912</v>
    <v>Boulouparis</v>
    <v>d92d6604-f1d3-5297-0bff-f06c7c989035</v>
    <v>en-AU</v>
    <v>Map</v>
  </rv>
  <rv s="0">
    <v>536870912</v>
    <v>Bourail</v>
    <v>0262ef3a-2e2d-2a12-8208-895a5e90cd25</v>
    <v>en-AU</v>
    <v>Map</v>
  </rv>
  <rv s="0">
    <v>536870912</v>
    <v>Canala</v>
    <v>38dbcc78-4d0e-e1a5-b74c-2c80f9fb1f8a</v>
    <v>en-AU</v>
    <v>Map</v>
  </rv>
  <rv s="0">
    <v>536870912</v>
    <v>Dumbéa</v>
    <v>3d5d634b-83de-3e8d-38d5-30c0bc60c40a</v>
    <v>en-AU</v>
    <v>Map</v>
  </rv>
  <rv s="0">
    <v>536870912</v>
    <v>Farino</v>
    <v>528cd8f7-f473-922a-6ef1-18caa0765f66</v>
    <v>en-AU</v>
    <v>Map</v>
  </rv>
  <rv s="0">
    <v>536870912</v>
    <v>Hienghène</v>
    <v>2ce509ac-719b-370a-014f-988eefeb9d32</v>
    <v>en-AU</v>
    <v>Map</v>
  </rv>
  <rv s="0">
    <v>536870912</v>
    <v>Houaïlou</v>
    <v>301cc842-4909-e13f-bcdb-f1eaa1276cf6</v>
    <v>en-AU</v>
    <v>Map</v>
  </rv>
  <rv s="0">
    <v>536870912</v>
    <v>L'Île-des-Pins</v>
    <v>18dd3525-0666-a0c8-ec32-021382a1a455</v>
    <v>en-AU</v>
    <v>Map</v>
  </rv>
  <rv s="0">
    <v>536870912</v>
    <v>Kaala-Gomen</v>
    <v>8fbfe9c9-6850-baff-97d6-12bf82246436</v>
    <v>en-AU</v>
    <v>Map</v>
  </rv>
  <rv s="0">
    <v>536870912</v>
    <v>Koné</v>
    <v>3593319e-232f-b0bf-106c-174a06a2efc1</v>
    <v>en-AU</v>
    <v>Map</v>
  </rv>
  <rv s="0">
    <v>536870912</v>
    <v>Kouaoua</v>
    <v>9226f039-efec-dd5f-38b2-820dd805d337</v>
    <v>en-AU</v>
    <v>Map</v>
  </rv>
  <rv s="0">
    <v>536870912</v>
    <v>Koumac</v>
    <v>4e485e92-afc0-f4bc-f343-dec2bf1f64f6</v>
    <v>en-AU</v>
    <v>Map</v>
  </rv>
  <rv s="0">
    <v>536870912</v>
    <v>La Foa</v>
    <v>401d1e18-149c-919c-a682-bf4d0f3de023</v>
    <v>en-AU</v>
    <v>Map</v>
  </rv>
  <rv s="0">
    <v>536870912</v>
    <v>Maré Island</v>
    <v>460a6eb8-0e96-4315-8ef8-bdd8e1e84162</v>
    <v>en-AU</v>
    <v>Map</v>
  </rv>
  <rv s="0">
    <v>536870912</v>
    <v>Moindou</v>
    <v>16fe9771-191d-7e5d-a401-fff5e104a9d5</v>
    <v>en-AU</v>
    <v>Map</v>
  </rv>
  <rv s="0">
    <v>536870912</v>
    <v>Le Mont-Dore</v>
    <v>6e22056c-ab52-e386-114a-092566418a6c</v>
    <v>en-AU</v>
    <v>Map</v>
  </rv>
  <rv s="0">
    <v>536870912</v>
    <v>Ouégoa</v>
    <v>09bfb32b-5aef-8f8d-38b3-cc2233e96654</v>
    <v>en-AU</v>
    <v>Map</v>
  </rv>
  <rv s="0">
    <v>536870912</v>
    <v>Païta</v>
    <v>b5560095-71c8-a8f7-c5d0-049d9e8b7b4b</v>
    <v>en-AU</v>
    <v>Map</v>
  </rv>
  <rv s="0">
    <v>536870912</v>
    <v>Poindimié</v>
    <v>681bf652-513d-846d-5a95-7667d287094c</v>
    <v>en-AU</v>
    <v>Map</v>
  </rv>
  <rv s="0">
    <v>536870912</v>
    <v>Ponerihouen</v>
    <v>8b5279fb-3986-ef36-b9e3-c94b80c3f487</v>
    <v>en-AU</v>
    <v>Map</v>
  </rv>
  <rv s="0">
    <v>536870912</v>
    <v>Pouébo</v>
    <v>f371b925-aee2-8050-0576-ca56ea90c79d</v>
    <v>en-AU</v>
    <v>Map</v>
  </rv>
  <rv s="0">
    <v>536870912</v>
    <v>Pouembout</v>
    <v>e4234a53-2580-c922-3d10-f9dc1344db2b</v>
    <v>en-AU</v>
    <v>Map</v>
  </rv>
  <rv s="0">
    <v>536870912</v>
    <v>Poum</v>
    <v>095a60a2-a38e-f9bc-3124-0eb74f78a08c</v>
    <v>en-AU</v>
    <v>Map</v>
  </rv>
  <rv s="0">
    <v>536870912</v>
    <v>Poya</v>
    <v>cd477fae-a5f2-452e-93f4-63f6b3773e2f</v>
    <v>en-AU</v>
    <v>Map</v>
  </rv>
  <rv s="0">
    <v>536870912</v>
    <v>Sarraméa</v>
    <v>180b2d06-565d-0f5d-d30d-147983de97b7</v>
    <v>en-AU</v>
    <v>Map</v>
  </rv>
  <rv s="0">
    <v>536870912</v>
    <v>Thio</v>
    <v>fd37de03-de8d-251a-f165-60f44559e432</v>
    <v>en-AU</v>
    <v>Map</v>
  </rv>
  <rv s="0">
    <v>536870912</v>
    <v>Touho</v>
    <v>a8f588c8-292e-ba43-c0d6-ccc90ad4ed4c</v>
    <v>en-AU</v>
    <v>Map</v>
  </rv>
  <rv s="0">
    <v>536870912</v>
    <v>Voh</v>
    <v>7ce4b3e6-61c8-f9ac-e390-a65e36072596</v>
    <v>en-AU</v>
    <v>Map</v>
  </rv>
  <rv s="0">
    <v>536870912</v>
    <v>Yaté</v>
    <v>a200b245-1a7e-2300-f9b6-bd6eb43284b0</v>
    <v>en-AU</v>
    <v>Map</v>
  </rv>
  <rv s="0">
    <v>536870912</v>
    <v>Isle of Pines</v>
    <v>ac68c95f-211d-f48e-d036-39d27f4c5f58</v>
    <v>en-AU</v>
    <v>Map</v>
  </rv>
  <rv s="0">
    <v>536870912</v>
    <v>Ouvéa</v>
    <v>24ab5b57-19f0-aafb-64db-66519a64ad01</v>
    <v>en-AU</v>
    <v>Map</v>
  </rv>
  <rv s="3">
    <v>57</v>
  </rv>
  <rv s="1">
    <fb>0.128000001907349</fb>
    <v>31</v>
  </rv>
  <rv s="1">
    <fb>204637</fb>
    <v>24</v>
  </rv>
  <rv s="14">
    <v>#VALUE!</v>
    <v>en-AU</v>
    <v>25b2aeab-b390-d01e-1f7f-90be767bd899</v>
    <v>536870912</v>
    <v>1</v>
    <v>143</v>
    <v>144</v>
    <v>New Caledonia</v>
    <v>19</v>
    <v>20</v>
    <v>Map</v>
    <v>21</v>
    <v>145</v>
    <v>NC</v>
    <v>1170</v>
    <v>1171</v>
    <v>1172</v>
    <v>1173</v>
    <v>1174</v>
    <v>1175</v>
    <v>1176</v>
    <v>1177</v>
    <v>XPF</v>
    <v>New Caledonia is a sui generis collectivity of overseas France in the southwest Pacific Ocean, south of Vanuatu, about 1,210 km east of Australia, and 17,000 km from Metropolitan France. The archipelago, part of the Melanesia subregion, includes ...</v>
    <v>1178</v>
    <v>1179</v>
    <v>1180</v>
    <v>1181</v>
    <v>1174</v>
    <v>1182</v>
    <v>1183</v>
    <v>1184</v>
    <v>New Caledonia</v>
    <v>Soyons unis, devenons frères</v>
    <v>1126</v>
    <v>Nouvelle-Calédonie</v>
    <v>1185</v>
    <v>1186</v>
    <v>1187</v>
    <v>1220</v>
    <v>1221</v>
    <v>New Caledonia</v>
    <v>1222</v>
    <v>mdp/vdpid/170</v>
  </rv>
  <rv s="0">
    <v>536870912</v>
    <v>Taiwan</v>
    <v>a2062e34-9038-4cf6-913e-70f770fdfe0b</v>
    <v>en-AU</v>
    <v>Map</v>
  </rv>
  <rv s="1">
    <fb>36193</fb>
    <v>24</v>
  </rv>
  <rv s="1">
    <fb>886</fb>
    <v>26</v>
  </rv>
  <rv s="0">
    <v>536870912</v>
    <v>Taipei</v>
    <v>d819360f-4eab-60ff-7738-dbd6ecd94455</v>
    <v>en-AU</v>
    <v>Map</v>
  </rv>
  <rv s="1">
    <fb>473971000000</fb>
    <v>30</v>
  </rv>
  <rv s="2">
    <v>18</v>
    <v>21</v>
    <v>147</v>
    <v>6</v>
    <v>0</v>
    <v>Image of Taiwan</v>
  </rv>
  <rv s="0">
    <v>536870912</v>
    <v>New Taipei City</v>
    <v>fc01c8f0-6b7a-4cdb-8b43-467f4b482b40</v>
    <v>en-AU</v>
    <v>Map</v>
  </rv>
  <rv s="0">
    <v>805306368</v>
    <v>Tsai Ing-wen (President)</v>
    <v>5f52268f-05d4-feb9-de7d-5d33dba9f8bd</v>
    <v>en-AU</v>
    <v>Generic</v>
  </rv>
  <rv s="0">
    <v>805306368</v>
    <v>Lai Ching-te (Vice president)</v>
    <v>62ed7147-8325-4686-474f-acc98aa8eec2</v>
    <v>en-AU</v>
    <v>Generic</v>
  </rv>
  <rv s="3">
    <v>58</v>
  </rv>
  <rv s="4">
    <v>https://www.bing.com/search?q=taiwan&amp;form=skydnc</v>
    <v>Learn more on Bing</v>
  </rv>
  <rv s="1">
    <fb>4.0199999999999996</fb>
    <v>29</v>
  </rv>
  <rv s="1">
    <fb>23593794</fb>
    <v>24</v>
  </rv>
  <rv s="0">
    <v>536870912</v>
    <v>Kaohsiung</v>
    <v>27178566-2214-5933-0f72-1564869c7d0b</v>
    <v>en-AU</v>
    <v>Map</v>
  </rv>
  <rv s="0">
    <v>536870912</v>
    <v>Tainan</v>
    <v>19a30e91-876e-6e56-f0bf-8df71cf73584</v>
    <v>en-AU</v>
    <v>Map</v>
  </rv>
  <rv s="0">
    <v>536870912</v>
    <v>Taichung</v>
    <v>30fd58f0-de7d-4032-3273-97dbdc65b618</v>
    <v>en-AU</v>
    <v>Map</v>
  </rv>
  <rv s="0">
    <v>536870912</v>
    <v>Taiwan Province</v>
    <v>7c014567-7b70-41a9-892e-649651369f2f</v>
    <v>en-AU</v>
    <v>Map</v>
  </rv>
  <rv s="0">
    <v>536870912</v>
    <v>Fuchien Province, Republic of China</v>
    <v>0338a1bc-18f4-4490-a7f8-5ae6f41c6751</v>
    <v>en-AU</v>
    <v>Map</v>
  </rv>
  <rv s="0">
    <v>536870912</v>
    <v>Taoyuan</v>
    <v>c848e570-7452-421d-a11b-2dc78b8e2cdc</v>
    <v>en-AU</v>
    <v>Map</v>
  </rv>
  <rv s="3">
    <v>59</v>
  </rv>
  <rv s="3">
    <v>60</v>
  </rv>
  <rv s="15">
    <v>#VALUE!</v>
    <v>en-AU</v>
    <v>a2062e34-9038-4cf6-913e-70f770fdfe0b</v>
    <v>536870912</v>
    <v>1</v>
    <v>149</v>
    <v>150</v>
    <v>Taiwan</v>
    <v>19</v>
    <v>20</v>
    <v>Map</v>
    <v>21</v>
    <v>151</v>
    <v>1225</v>
    <v>1226</v>
    <v>1227</v>
    <v>TWD</v>
    <v>Taiwan, officially the Republic of China, is a country in East Asia. It is located at the junction of the East and South China Seas in the northwestern Pacific Ocean, with the People's Republic of China to the northwest, Japan to the northeast, ...</v>
    <v>1228</v>
    <v>1229</v>
    <v>1230</v>
    <v>1233</v>
    <v>1234</v>
    <v>1235</v>
    <v>Taiwan</v>
    <v>National Anthem of the Republic of China</v>
    <v>30</v>
    <v>Republic of China</v>
    <v>1236</v>
    <v>1243</v>
    <v>1244</v>
    <v>Taiwan</v>
    <v>mdp/vdpid/237</v>
  </rv>
  <rv s="0">
    <v>536870912</v>
    <v>Cambodia</v>
    <v>bb8658d2-efc7-e40e-6397-05439c87cb30</v>
    <v>en-AU</v>
    <v>Map</v>
  </rv>
  <rv s="1">
    <fb>0.30903013822796299</fb>
    <v>23</v>
  </rv>
  <rv s="1">
    <fb>181035</fb>
    <v>24</v>
  </rv>
  <rv s="1">
    <fb>191000</fb>
    <v>24</v>
  </rv>
  <rv s="1">
    <fb>22.463999999999999</fb>
    <v>25</v>
  </rv>
  <rv s="1">
    <fb>855</fb>
    <v>26</v>
  </rv>
  <rv s="0">
    <v>536870912</v>
    <v>Phnom Penh</v>
    <v>2af6d400-9e36-c46e-40c8-48152c13e1cc</v>
    <v>en-AU</v>
    <v>Map</v>
  </rv>
  <rv s="1">
    <fb>9919.2350000000006</fb>
    <v>24</v>
  </rv>
  <rv s="1">
    <fb>127.633466125719</fb>
    <v>27</v>
  </rv>
  <rv s="1">
    <fb>2.4579649002317901E-2</fb>
    <v>23</v>
  </rv>
  <rv s="1">
    <fb>271.36725823419602</fb>
    <v>24</v>
  </rv>
  <rv s="1">
    <fb>2.5030000000000001</fb>
    <v>25</v>
  </rv>
  <rv s="1">
    <fb>0.52852932298748001</fb>
    <v>23</v>
  </rv>
  <rv s="1">
    <fb>30.629081397543999</fb>
    <v>28</v>
  </rv>
  <rv s="1">
    <fb>0.9</fb>
    <v>29</v>
  </rv>
  <rv s="1">
    <fb>27089389786.968399</fb>
    <v>30</v>
  </rv>
  <rv s="1">
    <fb>1.0741485</fb>
    <v>23</v>
  </rv>
  <rv s="1">
    <fb>0.13687760000000002</fb>
    <v>23</v>
  </rv>
  <rv s="2">
    <v>19</v>
    <v>21</v>
    <v>153</v>
    <v>6</v>
    <v>0</v>
    <v>Image of Cambodia</v>
  </rv>
  <rv s="1">
    <fb>24</fb>
    <v>28</v>
  </rv>
  <rv s="0">
    <v>805306368</v>
    <v>Norodom Sihamoni (Monarch)</v>
    <v>a95f7f79-66ee-d11e-a411-10669d3d5027</v>
    <v>en-AU</v>
    <v>Generic</v>
  </rv>
  <rv s="0">
    <v>805306368</v>
    <v>Hun Manet (Prime minister)</v>
    <v>01c2714d-bb04-7cc5-12f6-dda3f77b2c62</v>
    <v>en-AU</v>
    <v>Generic</v>
  </rv>
  <rv s="3">
    <v>61</v>
  </rv>
  <rv s="4">
    <v>https://www.bing.com/search?q=cambodia&amp;form=skydnc</v>
    <v>Learn more on Bing</v>
  </rv>
  <rv s="1">
    <fb>69.569999999999993</fb>
    <v>28</v>
  </rv>
  <rv s="1">
    <fb>160</fb>
    <v>28</v>
  </rv>
  <rv s="3">
    <v>62</v>
  </rv>
  <rv s="1">
    <fb>0.59363314229999997</fb>
    <v>23</v>
  </rv>
  <rv s="1">
    <fb>0.16819999999999999</fb>
    <v>25</v>
  </rv>
  <rv s="1">
    <fb>16005373</fb>
    <v>24</v>
  </rv>
  <rv s="1">
    <fb>0.82313003540039109</fb>
    <v>23</v>
  </rv>
  <rv s="0">
    <v>536870912</v>
    <v>Banteay Meanchey Province</v>
    <v>505a5635-03c6-3282-06d4-b29d4f60e720</v>
    <v>en-AU</v>
    <v>Map</v>
  </rv>
  <rv s="0">
    <v>536870912</v>
    <v>Battambang Province</v>
    <v>a4627637-5390-c9da-b3fd-9909541ae42c</v>
    <v>en-AU</v>
    <v>Map</v>
  </rv>
  <rv s="0">
    <v>536870912</v>
    <v>Kampong Cham Province</v>
    <v>8c373015-7888-6d3d-8026-8b55879e04e8</v>
    <v>en-AU</v>
    <v>Map</v>
  </rv>
  <rv s="0">
    <v>536870912</v>
    <v>Kampong Chhnang Province</v>
    <v>d70295a1-217a-1f43-e542-f65e1b577c7b</v>
    <v>en-AU</v>
    <v>Map</v>
  </rv>
  <rv s="0">
    <v>536870912</v>
    <v>Kam</v>
    <v>b7c7cee7-453b-f3ed-7e11-91500de7886f</v>
    <v>en-AU</v>
    <v>Map</v>
  </rv>
  <rv s="0">
    <v>536870912</v>
    <v>Kampong Thom Province</v>
    <v>8612fdc7-179e-420f-418d-f5957626ee3e</v>
    <v>en-AU</v>
    <v>Map</v>
  </rv>
  <rv s="0">
    <v>536870912</v>
    <v>Kampot Province</v>
    <v>39b642fc-0a43-f761-1735-30054e9c2441</v>
    <v>en-AU</v>
    <v>Map</v>
  </rv>
  <rv s="0">
    <v>536870912</v>
    <v>Kandal Province</v>
    <v>172ab1c0-4e87-3804-6ebc-5ab4cc1628bf</v>
    <v>en-AU</v>
    <v>Map</v>
  </rv>
  <rv s="0">
    <v>536870912</v>
    <v>Koh Kong Province</v>
    <v>e2e200f7-3c7d-ddbb-230d-8df6024f0f70</v>
    <v>en-AU</v>
    <v>Map</v>
  </rv>
  <rv s="0">
    <v>536870912</v>
    <v>Kratié Province</v>
    <v>12dcc255-4c9c-c7fd-12b9-c69ac9bfd061</v>
    <v>en-AU</v>
    <v>Map</v>
  </rv>
  <rv s="0">
    <v>536870912</v>
    <v>Mondulkiri Province</v>
    <v>f2d64bb2-2943-991b-f338-025dad7c90a2</v>
    <v>en-AU</v>
    <v>Map</v>
  </rv>
  <rv s="0">
    <v>536870912</v>
    <v>Oddar Meanchey Province</v>
    <v>023439ca-104c-cf5c-fa55-276a17b031d3</v>
    <v>en-AU</v>
    <v>Map</v>
  </rv>
  <rv s="0">
    <v>536870912</v>
    <v>Preah Vihear Province</v>
    <v>acf0105e-7051-7b0d-cf2a-bc9ceb06a073</v>
    <v>en-AU</v>
    <v>Map</v>
  </rv>
  <rv s="0">
    <v>536870912</v>
    <v>Pursat Province</v>
    <v>c62a8d40-5575-a2b8-dcc7-14bcf457b830</v>
    <v>en-AU</v>
    <v>Map</v>
  </rv>
  <rv s="0">
    <v>536870912</v>
    <v>Prey Veng Province</v>
    <v>d48859b0-aeaf-1bdc-d91d-c1c8716e0bf3</v>
    <v>en-AU</v>
    <v>Map</v>
  </rv>
  <rv s="0">
    <v>536870912</v>
    <v>Ratanakiri Province</v>
    <v>4ea0c574-0a72-3fc7-181b-b7ff35d0a8d4</v>
    <v>en-AU</v>
    <v>Map</v>
  </rv>
  <rv s="0">
    <v>536870912</v>
    <v>Siem Reap Province</v>
    <v>41502905-753f-39f7-3a73-73920daff8b5</v>
    <v>en-AU</v>
    <v>Map</v>
  </rv>
  <rv s="0">
    <v>536870912</v>
    <v>Stung Treng Province</v>
    <v>d0d1346d-02f3-ddb5-8dcd-61ed702e40d4</v>
    <v>en-AU</v>
    <v>Map</v>
  </rv>
  <rv s="0">
    <v>536870912</v>
    <v>Svay Rieng Province</v>
    <v>c2206c42-8e00-3b93-d460-84a6956df4da</v>
    <v>en-AU</v>
    <v>Map</v>
  </rv>
  <rv s="0">
    <v>536870912</v>
    <v>Takéo Province</v>
    <v>ad3f47be-b385-aa9b-b056-26e1ce0c37e5</v>
    <v>en-AU</v>
    <v>Map</v>
  </rv>
  <rv s="0">
    <v>536870912</v>
    <v>Kep Province</v>
    <v>b023fdb3-0276-363e-41d7-1f3c09aa8bf3</v>
    <v>en-AU</v>
    <v>Map</v>
  </rv>
  <rv s="0">
    <v>536870912</v>
    <v>Pailin Province</v>
    <v>389479ba-7ca4-3b3f-9a3e-54ce0d52f046</v>
    <v>en-AU</v>
    <v>Map</v>
  </rv>
  <rv s="3">
    <v>63</v>
  </rv>
  <rv s="1">
    <fb>0.17052091762089902</fb>
    <v>23</v>
  </rv>
  <rv s="1">
    <fb>0.23100000000000001</fb>
    <v>23</v>
  </rv>
  <rv s="1">
    <fb>6.7699998617172198E-3</fb>
    <v>31</v>
  </rv>
  <rv s="1">
    <fb>3924621</fb>
    <v>24</v>
  </rv>
  <rv s="16">
    <v>#VALUE!</v>
    <v>en-AU</v>
    <v>bb8658d2-efc7-e40e-6397-05439c87cb30</v>
    <v>536870912</v>
    <v>1</v>
    <v>156</v>
    <v>157</v>
    <v>Cambodia</v>
    <v>19</v>
    <v>20</v>
    <v>Map</v>
    <v>21</v>
    <v>158</v>
    <v>KH</v>
    <v>1247</v>
    <v>1248</v>
    <v>1249</v>
    <v>1250</v>
    <v>1251</v>
    <v>1252</v>
    <v>1253</v>
    <v>1254</v>
    <v>1255</v>
    <v>KHR</v>
    <v>Cambodia, officially the Kingdom of Cambodia, is a country in Mainland Southeast Asia, spanning an area of 181,035 square kilometres, bordered by Thailand to the northwest, Laos to the north, Vietnam to the east, and the Gulf of Thailand to the ...</v>
    <v>1256</v>
    <v>1257</v>
    <v>1258</v>
    <v>1259</v>
    <v>1260</v>
    <v>1261</v>
    <v>1262</v>
    <v>1263</v>
    <v>1264</v>
    <v>1265</v>
    <v>1252</v>
    <v>1268</v>
    <v>1269</v>
    <v>1270</v>
    <v>1271</v>
    <v>Cambodia</v>
    <v>Nokor Reach</v>
    <v>1272</v>
    <v>ព្រះរាជាណាចក្រកម្ពុជា</v>
    <v>1273</v>
    <v>1274</v>
    <v>1275</v>
    <v>1276</v>
    <v>1299</v>
    <v>1300</v>
    <v>1301</v>
    <v>1302</v>
    <v>Cambodia</v>
    <v>1303</v>
    <v>mdp/vdpid/40</v>
  </rv>
  <rv s="0">
    <v>536870912</v>
    <v>Federated States of Micronesia</v>
    <v>b9f97425-2e4f-9921-d91f-c9f6bd7b9fbb</v>
    <v>en-AU</v>
    <v>Map</v>
  </rv>
  <rv s="1">
    <fb>0.314285714285714</fb>
    <v>23</v>
  </rv>
  <rv s="1">
    <fb>702</fb>
    <v>24</v>
  </rv>
  <rv s="1">
    <fb>22.82</fb>
    <v>25</v>
  </rv>
  <rv s="1">
    <fb>691</fb>
    <v>26</v>
  </rv>
  <rv s="0">
    <v>536870912</v>
    <v>Palikir</v>
    <v>038b0e9d-2de4-2e92-f4d4-dbf939cdc965</v>
    <v>en-AU</v>
    <v>Map</v>
  </rv>
  <rv s="1">
    <fb>143.01300000000001</fb>
    <v>24</v>
  </rv>
  <rv s="1">
    <fb>112.096989888685</fb>
    <v>27</v>
  </rv>
  <rv s="1">
    <fb>5.2262390344688303E-3</fb>
    <v>23</v>
  </rv>
  <rv s="1">
    <fb>3.0529999999999999</fb>
    <v>25</v>
  </rv>
  <rv s="1">
    <fb>0.91857147216796908</fb>
    <v>23</v>
  </rv>
  <rv s="1">
    <fb>401932279.01922101</fb>
    <v>30</v>
  </rv>
  <rv s="1">
    <fb>0.97174740000000004</fb>
    <v>23</v>
  </rv>
  <rv s="1">
    <fb>0.14117969999999999</fb>
    <v>23</v>
  </rv>
  <rv s="2">
    <v>20</v>
    <v>21</v>
    <v>160</v>
    <v>6</v>
    <v>0</v>
    <v>Image of Federated States of Micronesia</v>
  </rv>
  <rv s="1">
    <fb>25.6</fb>
    <v>28</v>
  </rv>
  <rv s="0">
    <v>805306368</v>
    <v>Wesley Simina (President)</v>
    <v>0b783031-78f0-39b0-dea0-98310c038813</v>
    <v>en-AU</v>
    <v>Generic</v>
  </rv>
  <rv s="0">
    <v>805306368</v>
    <v>Aren Palik (Vice president)</v>
    <v>ede07b17-716e-9a08-c5fa-ef2b37dd77b5</v>
    <v>en-AU</v>
    <v>Generic</v>
  </rv>
  <rv s="3">
    <v>64</v>
  </rv>
  <rv s="4">
    <v>https://www.bing.com/search?q=federated+states+of+micronesia&amp;form=skydnc</v>
    <v>Learn more on Bing</v>
  </rv>
  <rv s="1">
    <fb>67.754999999999995</fb>
    <v>28</v>
  </rv>
  <rv s="1">
    <fb>88</fb>
    <v>28</v>
  </rv>
  <rv s="1">
    <fb>2.4602904799999999E-2</fb>
    <v>23</v>
  </rv>
  <rv s="1">
    <fb>0.17699999999999999</fb>
    <v>25</v>
  </rv>
  <rv s="1">
    <fb>113131</fb>
    <v>24</v>
  </rv>
  <rv s="1">
    <fb>0.22500000000000001</fb>
    <v>23</v>
  </rv>
  <rv s="1">
    <fb>0.46</fb>
    <v>23</v>
  </rv>
  <rv s="1">
    <fb>5.5E-2</fb>
    <v>23</v>
  </rv>
  <rv s="0">
    <v>536870912</v>
    <v>Chuuk State</v>
    <v>b1970d67-de63-df9c-e9b8-bd3e679a1c3b</v>
    <v>en-AU</v>
    <v>Map</v>
  </rv>
  <rv s="0">
    <v>536870912</v>
    <v>Pohnpei State</v>
    <v>660bd7de-32fc-3f4f-c1b8-949b39774683</v>
    <v>en-AU</v>
    <v>Map</v>
  </rv>
  <rv s="0">
    <v>536870912</v>
    <v>Yap State</v>
    <v>a9bf872c-75e9-7dc7-6d69-b00782e9a4e1</v>
    <v>en-AU</v>
    <v>Map</v>
  </rv>
  <rv s="3">
    <v>65</v>
  </rv>
  <rv s="1">
    <fb>0.25196273850098599</fb>
    <v>23</v>
  </rv>
  <rv s="1">
    <fb>0.60499999999999998</fb>
    <v>23</v>
  </rv>
  <rv s="1">
    <fb>25963</fb>
    <v>24</v>
  </rv>
  <rv s="17">
    <v>#VALUE!</v>
    <v>en-AU</v>
    <v>b9f97425-2e4f-9921-d91f-c9f6bd7b9fbb</v>
    <v>536870912</v>
    <v>1</v>
    <v>163</v>
    <v>164</v>
    <v>Federated States of Micronesia</v>
    <v>19</v>
    <v>20</v>
    <v>Map</v>
    <v>21</v>
    <v>165</v>
    <v>FM</v>
    <v>1306</v>
    <v>1307</v>
    <v>1308</v>
    <v>1309</v>
    <v>1310</v>
    <v>1311</v>
    <v>1312</v>
    <v>1313</v>
    <v>USD</v>
    <v>The Federated States of Micronesia, or simply Micronesia, is an island country in Micronesia, a subregion of Oceania. It consists of four states—from west to east, Yap, Chuuk, Pohnpei and Kosrae—that are spread across the western Pacific. ...</v>
    <v>1314</v>
    <v>1315</v>
    <v>1316</v>
    <v>1317</v>
    <v>1318</v>
    <v>1319</v>
    <v>1320</v>
    <v>1310</v>
    <v>1323</v>
    <v>1324</v>
    <v>1325</v>
    <v>1326</v>
    <v>Federated States of Micronesia</v>
    <v>Patriots of Micronesia</v>
    <v>712</v>
    <v>les États fédérés de Micronésie</v>
    <v>1327</v>
    <v>1328</v>
    <v>1329</v>
    <v>1330</v>
    <v>923</v>
    <v>1331</v>
    <v>1030</v>
    <v>1332</v>
    <v>39</v>
    <v>40</v>
    <v>1336</v>
    <v>1337</v>
    <v>1338</v>
    <v>Federated States of Micronesia</v>
    <v>1339</v>
    <v>mdp/vdpid/80</v>
  </rv>
  <rv s="0">
    <v>536870912</v>
    <v>Sri Lanka</v>
    <v>6bac8e76-6fd3-64fc-b260-bff13b0eebfc</v>
    <v>en-AU</v>
    <v>Map</v>
  </rv>
  <rv s="1">
    <fb>0.43693190878647697</fb>
    <v>23</v>
  </rv>
  <rv s="1">
    <fb>65610</fb>
    <v>24</v>
  </rv>
  <rv s="1">
    <fb>317000</fb>
    <v>24</v>
  </rv>
  <rv s="1">
    <fb>15.831</fb>
    <v>25</v>
  </rv>
  <rv s="1">
    <fb>94</fb>
    <v>26</v>
  </rv>
  <rv s="0">
    <v>536870912</v>
    <v>Colombo</v>
    <v>08e9be7d-e270-ec32-540a-0cfd91c3f88d</v>
    <v>en-AU</v>
    <v>Map</v>
  </rv>
  <rv s="1">
    <fb>23362.456999999999</fb>
    <v>24</v>
  </rv>
  <rv s="1">
    <fb>155.528883036152</fb>
    <v>27</v>
  </rv>
  <rv s="1">
    <fb>3.5283935823180901E-2</fb>
    <v>23</v>
  </rv>
  <rv s="1">
    <fb>531.09057657137396</fb>
    <v>24</v>
  </rv>
  <rv s="1">
    <fb>2.1989999999999998</fb>
    <v>25</v>
  </rv>
  <rv s="1">
    <fb>0.32903841529959299</fb>
    <v>23</v>
  </rv>
  <rv s="1">
    <fb>50.545573977658002</fb>
    <v>28</v>
  </rv>
  <rv s="1">
    <fb>0.88</fb>
    <v>29</v>
  </rv>
  <rv s="1">
    <fb>84008783756.067993</fb>
    <v>30</v>
  </rv>
  <rv s="1">
    <fb>1.0016202000000001</fb>
    <v>23</v>
  </rv>
  <rv s="1">
    <fb>0.19630240000000002</fb>
    <v>23</v>
  </rv>
  <rv s="2">
    <v>21</v>
    <v>21</v>
    <v>167</v>
    <v>6</v>
    <v>0</v>
    <v>Image of Sri Lanka</v>
  </rv>
  <rv s="1">
    <fb>6.4</fb>
    <v>28</v>
  </rv>
  <rv s="0">
    <v>805306368</v>
    <v>Ranil Wickremesinghe (President)</v>
    <v>59c789c2-ad2b-da33-ffa3-6028f56be768</v>
    <v>en-AU</v>
    <v>Generic</v>
  </rv>
  <rv s="0">
    <v>805306368</v>
    <v>Dinesh Gunawardena (Prime minister)</v>
    <v>2342964f-710a-8634-0c20-943883e92d00</v>
    <v>en-AU</v>
    <v>Generic</v>
  </rv>
  <rv s="0">
    <v>805306368</v>
    <v>Jayantha Jayasuriya (Chief justice)</v>
    <v>10c76bed-59d6-ea3e-05ff-6f683b0cfc9f</v>
    <v>en-AU</v>
    <v>Generic</v>
  </rv>
  <rv s="3">
    <v>66</v>
  </rv>
  <rv s="4">
    <v>https://www.bing.com/search?q=sri+lanka&amp;form=skydnc</v>
    <v>Learn more on Bing</v>
  </rv>
  <rv s="1">
    <fb>76.811999999999998</fb>
    <v>28</v>
  </rv>
  <rv s="1">
    <fb>15720540000</fb>
    <v>30</v>
  </rv>
  <rv s="1">
    <fb>36</fb>
    <v>28</v>
  </rv>
  <rv s="1">
    <fb>0.35</fb>
    <v>29</v>
  </rv>
  <rv s="3">
    <v>67</v>
  </rv>
  <rv s="1">
    <fb>0.38427354920000001</fb>
    <v>23</v>
  </rv>
  <rv s="1">
    <fb>1.0041</fb>
    <v>25</v>
  </rv>
  <rv s="1">
    <fb>21444000</fb>
    <v>24</v>
  </rv>
  <rv s="1">
    <fb>0.32899999999999996</fb>
    <v>23</v>
  </rv>
  <rv s="1">
    <fb>0.47600000000000003</fb>
    <v>23</v>
  </rv>
  <rv s="1">
    <fb>0.14499999999999999</fb>
    <v>23</v>
  </rv>
  <rv s="1">
    <fb>0.539150009155273</fb>
    <v>23</v>
  </rv>
  <rv s="0">
    <v>536870912</v>
    <v>Central Province</v>
    <v>d403ecf7-d76f-da00-66c1-d8f055ef87ff</v>
    <v>en-AU</v>
    <v>Map</v>
  </rv>
  <rv s="0">
    <v>536870912</v>
    <v>North Central Province</v>
    <v>cb8b14cb-c6b2-f486-2082-32579759c3c8</v>
    <v>en-AU</v>
    <v>Map</v>
  </rv>
  <rv s="0">
    <v>536870912</v>
    <v>Northern Province</v>
    <v>3e13b253-8902-4cf0-d294-f3cf5c79b6db</v>
    <v>en-AU</v>
    <v>Map</v>
  </rv>
  <rv s="0">
    <v>536870912</v>
    <v>Eastern Province</v>
    <v>1405da12-dcc7-7d28-b50a-0059a538c131</v>
    <v>en-AU</v>
    <v>Map</v>
  </rv>
  <rv s="0">
    <v>536870912</v>
    <v>North Western Province</v>
    <v>efdbee34-0b18-1c07-4b39-7b59b02407cd</v>
    <v>en-AU</v>
    <v>Map</v>
  </rv>
  <rv s="0">
    <v>536870912</v>
    <v>Southern Province</v>
    <v>a153edc0-b9b6-4ba4-4765-e1015a2ab757</v>
    <v>en-AU</v>
    <v>Map</v>
  </rv>
  <rv s="0">
    <v>536870912</v>
    <v>Uva Province</v>
    <v>03f8641e-95f4-b408-ebea-43aead5bacc4</v>
    <v>en-AU</v>
    <v>Map</v>
  </rv>
  <rv s="0">
    <v>536870912</v>
    <v>Sabaragamuwa Province</v>
    <v>7af54893-39f2-93ca-5279-fc34ca428e4b</v>
    <v>en-AU</v>
    <v>Map</v>
  </rv>
  <rv s="0">
    <v>536870912</v>
    <v>Western Province</v>
    <v>8536d10f-1c1b-59f6-c1a8-f3dc7911905a</v>
    <v>en-AU</v>
    <v>Map</v>
  </rv>
  <rv s="3">
    <v>68</v>
  </rv>
  <rv s="1">
    <fb>0.118500072966585</fb>
    <v>23</v>
  </rv>
  <rv s="1">
    <fb>0.55200000000000005</fb>
    <v>23</v>
  </rv>
  <rv s="1">
    <fb>4.1979999542236301E-2</fb>
    <v>31</v>
  </rv>
  <rv s="1">
    <fb>4052088</fb>
    <v>24</v>
  </rv>
  <rv s="7">
    <v>#VALUE!</v>
    <v>en-AU</v>
    <v>6bac8e76-6fd3-64fc-b260-bff13b0eebfc</v>
    <v>536870912</v>
    <v>1</v>
    <v>170</v>
    <v>45</v>
    <v>Sri Lanka</v>
    <v>19</v>
    <v>20</v>
    <v>Map</v>
    <v>21</v>
    <v>171</v>
    <v>LK</v>
    <v>1342</v>
    <v>1343</v>
    <v>1344</v>
    <v>1345</v>
    <v>1346</v>
    <v>1347</v>
    <v>1348</v>
    <v>1349</v>
    <v>1350</v>
    <v>LKR</v>
    <v>Sri Lanka, historically known as Ceylon and officially the Democratic Socialist Republic of Sri Lanka, is an island country in South Asia. It lies in the Indian Ocean, southwest of the Bay of Bengal, separated from the Indian peninsula by the ...</v>
    <v>1351</v>
    <v>1352</v>
    <v>1353</v>
    <v>1354</v>
    <v>1355</v>
    <v>1356</v>
    <v>1357</v>
    <v>1358</v>
    <v>1359</v>
    <v>1360</v>
    <v>1347</v>
    <v>1364</v>
    <v>1365</v>
    <v>1366</v>
    <v>1367</v>
    <v>1368</v>
    <v>1369</v>
    <v>Sri Lanka</v>
    <v>Sri Lanka Matha</v>
    <v>1370</v>
    <v>ශ්‍රී ලංකා ප්‍රජාතාන්ත්‍රික සමාජවාදී ජනරජය</v>
    <v>1371</v>
    <v>1372</v>
    <v>1373</v>
    <v>461</v>
    <v>1374</v>
    <v>1375</v>
    <v>775</v>
    <v>1089</v>
    <v>39</v>
    <v>1376</v>
    <v>1377</v>
    <v>1387</v>
    <v>1388</v>
    <v>1389</v>
    <v>1390</v>
    <v>Sri Lanka</v>
    <v>1391</v>
    <v>mdp/vdpid/42</v>
  </rv>
  <rv s="0">
    <v>536870912</v>
    <v>Hawaii</v>
    <v>b6f01eaf-aecf-44f6-b64d-1f6e982365c3</v>
    <v>en-AU</v>
    <v>Map</v>
  </rv>
  <rv s="1">
    <fb>28311</fb>
    <v>24</v>
  </rv>
  <rv s="1">
    <fb>3369</fb>
    <v>24</v>
  </rv>
  <rv s="0">
    <v>536870912</v>
    <v>Honolulu</v>
    <v>d731fc3c-d469-8636-dd36-2af83cf55145</v>
    <v>en-AU</v>
    <v>Map</v>
  </rv>
  <rv s="0">
    <v>536870912</v>
    <v>United States of America</v>
    <v>5232ed96-85b1-2edb-12c6-63e6c597a1de</v>
    <v>en-AU</v>
    <v>Map</v>
  </rv>
  <rv s="1">
    <fb>450572</fb>
    <v>24</v>
  </rv>
  <rv s="1">
    <fb>537114</fb>
    <v>24</v>
  </rv>
  <rv s="2">
    <v>22</v>
    <v>21</v>
    <v>172</v>
    <v>6</v>
    <v>0</v>
    <v>Image of Hawaii</v>
  </rv>
  <rv s="0">
    <v>805306368</v>
    <v>Josh Green (Governor)</v>
    <v>e8a1f48b-8616-45f1-b58d-b75ef6372200</v>
    <v>en-AU</v>
    <v>Generic</v>
  </rv>
  <rv s="0">
    <v>805306368</v>
    <v>Sylvia Luke (Lieutenant governor)</v>
    <v>066a4cfb-d2cd-eccc-15dd-58cb91f6b37c</v>
    <v>en-AU</v>
    <v>Generic</v>
  </rv>
  <rv s="3">
    <v>69</v>
  </rv>
  <rv s="4">
    <v>https://www.bing.com/search?q=hawaii&amp;form=skydnc</v>
    <v>Learn more on Bing</v>
  </rv>
  <rv s="1">
    <fb>1438</fb>
    <v>30</v>
  </rv>
  <rv s="1">
    <fb>69515</fb>
    <v>30</v>
  </rv>
  <rv s="1">
    <fb>515300</fb>
    <v>30</v>
  </rv>
  <rv s="3">
    <v>70</v>
  </rv>
  <rv s="1">
    <fb>3.02</fb>
    <v>25</v>
  </rv>
  <rv s="1">
    <fb>1455271</fb>
    <v>24</v>
  </rv>
  <rv s="1">
    <fb>0.05</fb>
    <v>23</v>
  </rv>
  <rv s="1">
    <fb>0.16500000000000001</fb>
    <v>23</v>
  </rv>
  <rv s="1">
    <fb>5.0000000000000001E-3</fb>
    <v>179</v>
  </rv>
  <rv s="1">
    <fb>0.373</fb>
    <v>23</v>
  </rv>
  <rv s="1">
    <fb>0.308</fb>
    <v>23</v>
  </rv>
  <rv s="1">
    <fb>2.6000000000000002E-2</fb>
    <v>23</v>
  </rv>
  <rv s="1">
    <fb>0.17699999999999999</fb>
    <v>23</v>
  </rv>
  <rv s="1">
    <fb>0.91</fb>
    <v>23</v>
  </rv>
  <rv s="1">
    <fb>0.10400000000000001</fb>
    <v>23</v>
  </rv>
  <rv s="1">
    <fb>0.61499999999999999</fb>
    <v>23</v>
  </rv>
  <rv s="1">
    <fb>9.9000000000000005E-2</fb>
    <v>23</v>
  </rv>
  <rv s="1">
    <fb>0.23</fb>
    <v>23</v>
  </rv>
  <rv s="1">
    <fb>0.26700000000000002</fb>
    <v>23</v>
  </rv>
  <rv s="3">
    <v>71</v>
  </rv>
  <rv s="18">
    <v>#VALUE!</v>
    <v>en-AU</v>
    <v>b6f01eaf-aecf-44f6-b64d-1f6e982365c3</v>
    <v>536870912</v>
    <v>1</v>
    <v>176</v>
    <v>177</v>
    <v>Hawaii</v>
    <v>19</v>
    <v>20</v>
    <v>Map</v>
    <v>21</v>
    <v>178</v>
    <v>US-HI</v>
    <v>1394</v>
    <v>1395</v>
    <v>1396</v>
    <v>1397</v>
    <v>Hawaii is an island state in the Western United States, about 2,000 miles from the U.S. mainland in the Pacific Ocean. It is the only U.S. state outside North America, the only state that is an archipelago, and the only state in the tropics.</v>
    <v>1398</v>
    <v>1399</v>
    <v>1400</v>
    <v>1396</v>
    <v>1403</v>
    <v>1404</v>
    <v>1405</v>
    <v>1406</v>
    <v>1407</v>
    <v>Hawaii</v>
    <v>1408</v>
    <v>1409</v>
    <v>1410</v>
    <v>1411</v>
    <v>1412</v>
    <v>1413</v>
    <v>1414</v>
    <v>1415</v>
    <v>1416</v>
    <v>1417</v>
    <v>1418</v>
    <v>1419</v>
    <v>1420</v>
    <v>1421</v>
    <v>38</v>
    <v>1422</v>
    <v>223</v>
    <v>38</v>
    <v>1423</v>
    <v>1424</v>
    <v>Hawaii</v>
    <v>mdp/vdpid/13656</v>
  </rv>
  <rv s="0">
    <v>536870912</v>
    <v>Samoa</v>
    <v>0da2bb1b-9823-c254-9ad3-a506224035c8</v>
    <v>en-AU</v>
    <v>Map</v>
  </rv>
  <rv s="1">
    <fb>0.123674911660777</fb>
    <v>23</v>
  </rv>
  <rv s="1">
    <fb>2842</fb>
    <v>24</v>
  </rv>
  <rv s="1">
    <fb>24.378</fb>
    <v>25</v>
  </rv>
  <rv s="1">
    <fb>685</fb>
    <v>26</v>
  </rv>
  <rv s="0">
    <v>536870912</v>
    <v>Apia</v>
    <v>afa512c2-f775-77f8-0d31-81026fc743bb</v>
    <v>en-AU</v>
    <v>Map</v>
  </rv>
  <rv s="1">
    <fb>245.68899999999999</fb>
    <v>24</v>
  </rv>
  <rv s="1">
    <fb>117.55552211969299</fb>
    <v>27</v>
  </rv>
  <rv s="1">
    <fb>9.8232656988814209E-3</fb>
    <v>23</v>
  </rv>
  <rv s="1">
    <fb>3.8769999999999998</fb>
    <v>25</v>
  </rv>
  <rv s="1">
    <fb>0.604240282685512</fb>
    <v>23</v>
  </rv>
  <rv s="1">
    <fb>0.91</fb>
    <v>29</v>
  </rv>
  <rv s="1">
    <fb>850655017.22048795</fb>
    <v>30</v>
  </rv>
  <rv s="1">
    <fb>1.1052420999999999</fb>
    <v>23</v>
  </rv>
  <rv s="1">
    <fb>7.5638300000000006E-2</fb>
    <v>23</v>
  </rv>
  <rv s="2">
    <v>23</v>
    <v>21</v>
    <v>181</v>
    <v>6</v>
    <v>0</v>
    <v>Image of Samoa</v>
  </rv>
  <rv s="1">
    <fb>13.6</fb>
    <v>28</v>
  </rv>
  <rv s="0">
    <v>805306368</v>
    <v>Fiamē Naomi Mataʻafa (Prime minister)</v>
    <v>c28d42ae-49ee-6f3d-3e5d-88e8bed267f6</v>
    <v>en-AU</v>
    <v>Generic</v>
  </rv>
  <rv s="3">
    <v>72</v>
  </rv>
  <rv s="4">
    <v>https://www.bing.com/search?q=samoa&amp;form=skydnc</v>
    <v>Learn more on Bing</v>
  </rv>
  <rv s="1">
    <fb>73.186999999999998</fb>
    <v>28</v>
  </rv>
  <rv s="1">
    <fb>0.78</fb>
    <v>29</v>
  </rv>
  <rv s="3">
    <v>73</v>
  </rv>
  <rv s="1">
    <fb>0.1150121613</fb>
    <v>23</v>
  </rv>
  <rv s="1">
    <fb>0.34089999999999998</fb>
    <v>25</v>
  </rv>
  <rv s="1">
    <fb>198410</fb>
    <v>24</v>
  </rv>
  <rv s="1">
    <fb>0.20800000000000002</fb>
    <v>23</v>
  </rv>
  <rv s="1">
    <fb>0.46399999999999997</fb>
    <v>23</v>
  </rv>
  <rv s="1">
    <fb>6.8000000000000005E-2</fb>
    <v>23</v>
  </rv>
  <rv s="1">
    <fb>0.43685001373290999</fb>
    <v>23</v>
  </rv>
  <rv s="0">
    <v>536870912</v>
    <v>A'ana</v>
    <v>3e1140ec-bf1c-5091-d26d-e34381c72431</v>
    <v>en-AU</v>
    <v>Map</v>
  </rv>
  <rv s="0">
    <v>536870912</v>
    <v>Aiga-i-le-Tai</v>
    <v>80320dcd-b0cb-44fb-1f3b-798f8cf144e7</v>
    <v>en-AU</v>
    <v>Map</v>
  </rv>
  <rv s="0">
    <v>536870912</v>
    <v>Atua</v>
    <v>9977db0c-9a1a-fb15-627b-d1b3bfe37f13</v>
    <v>en-AU</v>
    <v>Map</v>
  </rv>
  <rv s="0">
    <v>536870912</v>
    <v>Va'a-o-Fonoti</v>
    <v>1b07655e-85f8-b534-87be-c12d9c23531e</v>
    <v>en-AU</v>
    <v>Map</v>
  </rv>
  <rv s="0">
    <v>536870912</v>
    <v>Fa'asaleleaga</v>
    <v>901af2b2-f534-df0f-2b91-29896d98918a</v>
    <v>en-AU</v>
    <v>Map</v>
  </rv>
  <rv s="0">
    <v>536870912</v>
    <v>Gaga'emauga</v>
    <v>950ebc6c-15a7-7ab7-37b6-e82bb5fb17ba</v>
    <v>en-AU</v>
    <v>Map</v>
  </rv>
  <rv s="0">
    <v>536870912</v>
    <v>Gaga'ifomauga</v>
    <v>cb26d958-beee-4c26-42f0-d6a0985dbe76</v>
    <v>en-AU</v>
    <v>Map</v>
  </rv>
  <rv s="0">
    <v>536870912</v>
    <v>Vaisigano</v>
    <v>e04db308-2e19-d4ed-7060-5207e5614abb</v>
    <v>en-AU</v>
    <v>Map</v>
  </rv>
  <rv s="0">
    <v>536870912</v>
    <v>Satupa'itea</v>
    <v>ad72f3e1-15a5-82a1-dfb3-3c80a5a8d456</v>
    <v>en-AU</v>
    <v>Map</v>
  </rv>
  <rv s="0">
    <v>536870912</v>
    <v>Palauli</v>
    <v>45171573-1326-b264-d243-eb8b999689f0</v>
    <v>en-AU</v>
    <v>Map</v>
  </rv>
  <rv s="3">
    <v>74</v>
  </rv>
  <rv s="1">
    <fb>0.25460185544525499</fb>
    <v>23</v>
  </rv>
  <rv s="1">
    <fb>0.193</fb>
    <v>23</v>
  </rv>
  <rv s="1">
    <fb>8.3590002059936511E-2</fb>
    <v>31</v>
  </rv>
  <rv s="1">
    <fb>35588</fb>
    <v>24</v>
  </rv>
  <rv s="19">
    <v>#VALUE!</v>
    <v>en-AU</v>
    <v>0da2bb1b-9823-c254-9ad3-a506224035c8</v>
    <v>536870912</v>
    <v>1</v>
    <v>184</v>
    <v>185</v>
    <v>Samoa</v>
    <v>19</v>
    <v>20</v>
    <v>Map</v>
    <v>21</v>
    <v>186</v>
    <v>WS</v>
    <v>1427</v>
    <v>1428</v>
    <v>1429</v>
    <v>1430</v>
    <v>1431</v>
    <v>1432</v>
    <v>1433</v>
    <v>1434</v>
    <v>WST</v>
    <v>Samoa, officially the Independent State of Samoa and until 1997 known as Western Samoa, is a Polynesian island country consisting of two main islands ; two smaller, inhabited islands ; and several smaller, uninhabited islands, including the ...</v>
    <v>1435</v>
    <v>1436</v>
    <v>843</v>
    <v>1437</v>
    <v>1438</v>
    <v>1439</v>
    <v>1440</v>
    <v>1441</v>
    <v>1442</v>
    <v>1431</v>
    <v>1444</v>
    <v>1445</v>
    <v>1446</v>
    <v>348</v>
    <v>1447</v>
    <v>Samoa</v>
    <v>The Banner of Freedom</v>
    <v>1448</v>
    <v>Западное Самоа</v>
    <v>1449</v>
    <v>1450</v>
    <v>1451</v>
    <v>1452</v>
    <v>161</v>
    <v>1453</v>
    <v>37</v>
    <v>1454</v>
    <v>466</v>
    <v>229</v>
    <v>1455</v>
    <v>1466</v>
    <v>1467</v>
    <v>1468</v>
    <v>1469</v>
    <v>Samoa</v>
    <v>1470</v>
    <v>mdp/vdpid/259</v>
  </rv>
  <rv s="0">
    <v>536870912</v>
    <v>Palau</v>
    <v>bdd5951c-45b5-1e5c-07ce-c7057eb017a9</v>
    <v>en-AU</v>
    <v>Map</v>
  </rv>
  <rv s="1">
    <fb>0.108695652173913</fb>
    <v>23</v>
  </rv>
  <rv s="1">
    <fb>465.55036200000001</fb>
    <v>24</v>
  </rv>
  <rv s="1">
    <fb>14</fb>
    <v>25</v>
  </rv>
  <rv s="1">
    <fb>680</fb>
    <v>26</v>
  </rv>
  <rv s="0">
    <v>536870912</v>
    <v>Ngerulmud</v>
    <v>1b0f0d49-6d48-6ead-6b14-57454977d1a5</v>
    <v>en-AU</v>
    <v>Map</v>
  </rv>
  <rv s="1">
    <fb>223.68700000000001</fb>
    <v>24</v>
  </rv>
  <rv s="1">
    <fb>118.168674698795</fb>
    <v>27</v>
  </rv>
  <rv s="1">
    <fb>1.2804626187525701E-2</fb>
    <v>23</v>
  </rv>
  <rv s="1">
    <fb>2.21</fb>
    <v>25</v>
  </rv>
  <rv s="1">
    <fb>0.8760869399360981</fb>
    <v>23</v>
  </rv>
  <rv s="1">
    <fb>283994900</fb>
    <v>30</v>
  </rv>
  <rv s="1">
    <fb>1.1256868</fb>
    <v>23</v>
  </rv>
  <rv s="1">
    <fb>0.54689480000000001</fb>
    <v>23</v>
  </rv>
  <rv s="2">
    <v>24</v>
    <v>21</v>
    <v>188</v>
    <v>6</v>
    <v>0</v>
    <v>Image of Palau</v>
  </rv>
  <rv s="1">
    <fb>16.600000000000001</fb>
    <v>28</v>
  </rv>
  <rv s="0">
    <v>536870912</v>
    <v>Koror</v>
    <v>e3fed476-5f6a-e1fe-c721-822fbedcc174</v>
    <v>en-AU</v>
    <v>Map</v>
  </rv>
  <rv s="0">
    <v>805306368</v>
    <v>Surangel Whipps Jr. (President)</v>
    <v>8f495fe7-fd6e-61ef-3209-9c89646a6257</v>
    <v>en-AU</v>
    <v>Generic</v>
  </rv>
  <rv s="0">
    <v>805306368</v>
    <v>Uduch Sengebau Senior (Vice president)</v>
    <v>f0012577-9096-5b4b-9670-d1432db3b5e9</v>
    <v>en-AU</v>
    <v>Generic</v>
  </rv>
  <rv s="3">
    <v>75</v>
  </rv>
  <rv s="4">
    <v>https://www.bing.com/search?q=palau&amp;form=skydnc</v>
    <v>Learn more on Bing</v>
  </rv>
  <rv s="1">
    <fb>69.129268292682895</fb>
    <v>28</v>
  </rv>
  <rv s="1">
    <fb>3</fb>
    <v>29</v>
  </rv>
  <rv s="3">
    <v>76</v>
  </rv>
  <rv s="1">
    <fb>0.21784187630000001</fb>
    <v>23</v>
  </rv>
  <rv s="1">
    <fb>1.1848000000000001</fb>
    <v>25</v>
  </rv>
  <rv s="1">
    <fb>18024</fb>
    <v>24</v>
  </rv>
  <rv s="0">
    <v>536870912</v>
    <v>Aimeliik</v>
    <v>3a320b91-4aa6-377a-e675-3c4951370e9d</v>
    <v>en-AU</v>
    <v>Map</v>
  </rv>
  <rv s="0">
    <v>536870912</v>
    <v>Airai</v>
    <v>62bf24e4-356a-aa8c-b60f-d4389ad17018</v>
    <v>en-AU</v>
    <v>Map</v>
  </rv>
  <rv s="0">
    <v>536870912</v>
    <v>Angaur</v>
    <v>e8240fff-ab24-c626-c973-2d43a065b5e0</v>
    <v>en-AU</v>
    <v>Map</v>
  </rv>
  <rv s="0">
    <v>536870912</v>
    <v>Hatohobei</v>
    <v>467a6060-0739-407a-9909-2bee13e3dc82</v>
    <v>en-AU</v>
    <v>Map</v>
  </rv>
  <rv s="0">
    <v>536870912</v>
    <v>Kayangel</v>
    <v>2f51a901-f47f-118e-ef69-5785cc675276</v>
    <v>en-AU</v>
    <v>Map</v>
  </rv>
  <rv s="0">
    <v>536870912</v>
    <v>Melekeok</v>
    <v>f419162d-95ed-0b7b-ad14-e118723c6b78</v>
    <v>en-AU</v>
    <v>Map</v>
  </rv>
  <rv s="0">
    <v>536870912</v>
    <v>Ngaraard</v>
    <v>a5dbd89f-0ddb-3c5f-0cb4-e031e15785bf</v>
    <v>en-AU</v>
    <v>Map</v>
  </rv>
  <rv s="0">
    <v>536870912</v>
    <v>Ngarchelong</v>
    <v>e83a54d9-2b9a-54af-b881-c58a8f8cb756</v>
    <v>en-AU</v>
    <v>Map</v>
  </rv>
  <rv s="0">
    <v>536870912</v>
    <v>Ngardmau</v>
    <v>bd7d8323-2d6e-46c9-6913-dcec933dd3bb</v>
    <v>en-AU</v>
    <v>Map</v>
  </rv>
  <rv s="0">
    <v>536870912</v>
    <v>Ngeremlengui</v>
    <v>87251f8d-eb9b-fd35-5296-1c19ea9cbfce</v>
    <v>en-AU</v>
    <v>Map</v>
  </rv>
  <rv s="0">
    <v>536870912</v>
    <v>Ngatpang</v>
    <v>05f22602-2837-2ad7-fdcc-ca68271f11e1</v>
    <v>en-AU</v>
    <v>Map</v>
  </rv>
  <rv s="0">
    <v>536870912</v>
    <v>Ngchesar</v>
    <v>97456723-7180-d1e6-f30e-e63984a8faa6</v>
    <v>en-AU</v>
    <v>Map</v>
  </rv>
  <rv s="0">
    <v>536870912</v>
    <v>Ngiwal</v>
    <v>39ad3437-5ec4-147d-ea20-a73d964666d6</v>
    <v>en-AU</v>
    <v>Map</v>
  </rv>
  <rv s="0">
    <v>536870912</v>
    <v>Peleliu</v>
    <v>ce68991b-cc9c-4272-ee78-35ae99b1ba80</v>
    <v>en-AU</v>
    <v>Map</v>
  </rv>
  <rv s="0">
    <v>536870912</v>
    <v>Sonsorol</v>
    <v>2d81a705-2ad9-7009-5cb0-da7d0388ca9f</v>
    <v>en-AU</v>
    <v>Map</v>
  </rv>
  <rv s="3">
    <v>77</v>
  </rv>
  <rv s="1">
    <fb>0.21290040431093299</fb>
    <v>23</v>
  </rv>
  <rv s="1">
    <fb>0.7659999999999999</fb>
    <v>23</v>
  </rv>
  <rv s="1">
    <fb>14491</fb>
    <v>24</v>
  </rv>
  <rv s="20">
    <v>#VALUE!</v>
    <v>en-AU</v>
    <v>bdd5951c-45b5-1e5c-07ce-c7057eb017a9</v>
    <v>536870912</v>
    <v>1</v>
    <v>191</v>
    <v>192</v>
    <v>Palau</v>
    <v>19</v>
    <v>20</v>
    <v>Map</v>
    <v>21</v>
    <v>193</v>
    <v>PW</v>
    <v>1473</v>
    <v>1474</v>
    <v>1475</v>
    <v>1476</v>
    <v>1477</v>
    <v>1478</v>
    <v>1479</v>
    <v>1480</v>
    <v>USD</v>
    <v>Palau is an island country in the Micronesia subregion of Oceania in the western Pacific. The republic consists of approximately 340 islands and connects the western chain of the Caroline Islands with parts of the Federated States of Micronesia. ...</v>
    <v>1481</v>
    <v>1482</v>
    <v>843</v>
    <v>1483</v>
    <v>1484</v>
    <v>1485</v>
    <v>1486</v>
    <v>1487</v>
    <v>1488</v>
    <v>1491</v>
    <v>1492</v>
    <v>1493</v>
    <v>1494</v>
    <v>Palau</v>
    <v>Belau rekid</v>
    <v>1495</v>
    <v>Palau</v>
    <v>1496</v>
    <v>1497</v>
    <v>1498</v>
    <v>1514</v>
    <v>1515</v>
    <v>1516</v>
    <v>Palau</v>
    <v>1517</v>
    <v>mdp/vdpid/195</v>
  </rv>
  <rv s="0">
    <v>536870912</v>
    <v>Tonga</v>
    <v>0f1b09ca-15de-0e2b-5e2f-c70ad3beaad8</v>
    <v>en-AU</v>
    <v>Map</v>
  </rv>
  <rv s="1">
    <fb>0.45833333333333298</fb>
    <v>23</v>
  </rv>
  <rv s="1">
    <fb>748.50656300000003</fb>
    <v>24</v>
  </rv>
  <rv s="1">
    <fb>24.303000000000001</fb>
    <v>25</v>
  </rv>
  <rv s="1">
    <fb>676</fb>
    <v>26</v>
  </rv>
  <rv s="0">
    <v>536870912</v>
    <v>Nuku'alofa</v>
    <v>4f0e3da8-80f2-711d-dc3e-4d3f0e1114f2</v>
    <v>en-AU</v>
    <v>Map</v>
  </rv>
  <rv s="1">
    <fb>128.345</fb>
    <v>24</v>
  </rv>
  <rv s="1">
    <fb>121.09403518917</fb>
    <v>27</v>
  </rv>
  <rv s="1">
    <fb>7.4422454661750501E-2</fb>
    <v>23</v>
  </rv>
  <rv s="1">
    <fb>3.556</fb>
    <v>25</v>
  </rv>
  <rv s="1">
    <fb>0.125</fb>
    <v>23</v>
  </rv>
  <rv s="1">
    <fb>450353313.88458401</fb>
    <v>30</v>
  </rv>
  <rv s="1">
    <fb>1.1633897</fb>
    <v>23</v>
  </rv>
  <rv s="1">
    <fb>6.3546400000000003E-2</fb>
    <v>23</v>
  </rv>
  <rv s="2">
    <v>25</v>
    <v>21</v>
    <v>195</v>
    <v>6</v>
    <v>0</v>
    <v>Image of Tonga</v>
  </rv>
  <rv s="1">
    <fb>13.4</fb>
    <v>28</v>
  </rv>
  <rv s="0">
    <v>805306368</v>
    <v>Tupou VI (Monarch)</v>
    <v>9c1beb1f-4b2e-c7d1-6666-a70ccf99bfed</v>
    <v>en-AU</v>
    <v>Generic</v>
  </rv>
  <rv s="0">
    <v>805306368</v>
    <v>Siaosi Sovaleni (Prime minister)</v>
    <v>7b0424da-4fde-5e2a-c1e9-1dc897e97290</v>
    <v>en-AU</v>
    <v>Generic</v>
  </rv>
  <rv s="3">
    <v>78</v>
  </rv>
  <rv s="4">
    <v>https://www.bing.com/search?q=tonga&amp;form=skydnc</v>
    <v>Learn more on Bing</v>
  </rv>
  <rv s="1">
    <fb>70.801000000000002</fb>
    <v>28</v>
  </rv>
  <rv s="1">
    <fb>52</fb>
    <v>28</v>
  </rv>
  <rv s="3">
    <v>79</v>
  </rv>
  <rv s="1">
    <fb>0.10219300110000001</fb>
    <v>23</v>
  </rv>
  <rv s="1">
    <fb>0.52229999999999999</fb>
    <v>25</v>
  </rv>
  <rv s="1">
    <fb>105697</fb>
    <v>24</v>
  </rv>
  <rv s="1">
    <fb>0.21199999999999999</fb>
    <v>23</v>
  </rv>
  <rv s="1">
    <fb>0.45399999999999996</fb>
    <v>23</v>
  </rv>
  <rv s="1">
    <fb>0.59750000000000003</fb>
    <v>23</v>
  </rv>
  <rv s="1">
    <fb>0.222581732148491</fb>
    <v>23</v>
  </rv>
  <rv s="1">
    <fb>1.1169999837875399E-2</fb>
    <v>31</v>
  </rv>
  <rv s="1">
    <fb>24145</fb>
    <v>24</v>
  </rv>
  <rv s="21">
    <v>#VALUE!</v>
    <v>en-AU</v>
    <v>0f1b09ca-15de-0e2b-5e2f-c70ad3beaad8</v>
    <v>536870912</v>
    <v>1</v>
    <v>198</v>
    <v>199</v>
    <v>Tonga</v>
    <v>19</v>
    <v>20</v>
    <v>Map</v>
    <v>21</v>
    <v>200</v>
    <v>TO</v>
    <v>1520</v>
    <v>1521</v>
    <v>1522</v>
    <v>1523</v>
    <v>1524</v>
    <v>1525</v>
    <v>1526</v>
    <v>1527</v>
    <v>TOP</v>
    <v>Tonga, officially the Kingdom of Tonga, is an island country in Polynesia, part of Oceania. The country has 171 islands – of which 45 are inhabited. Its total surface area is about 750 km², scattered over 700,000 km² in the southern Pacific ...</v>
    <v>1528</v>
    <v>1529</v>
    <v>843</v>
    <v>1530</v>
    <v>1531</v>
    <v>1532</v>
    <v>1533</v>
    <v>1534</v>
    <v>1524</v>
    <v>1537</v>
    <v>1538</v>
    <v>1539</v>
    <v>1540</v>
    <v>Tonga</v>
    <v>Ko e fasi 'o e tu'i 'o e 'Otu Tonga</v>
    <v>1541</v>
    <v>Tonga</v>
    <v>1542</v>
    <v>1543</v>
    <v>1544</v>
    <v>1545</v>
    <v>923</v>
    <v>1546</v>
    <v>226</v>
    <v>1454</v>
    <v>1090</v>
    <v>928</v>
    <v>1547</v>
    <v>1548</v>
    <v>355</v>
    <v>1549</v>
    <v>Tonga</v>
    <v>1550</v>
    <v>mdp/vdpid/231</v>
  </rv>
  <rv s="0">
    <v>536870912</v>
    <v>Marshall Islands</v>
    <v>e4f265b8-8c4d-e85f-5ca6-69fa717f99dd</v>
    <v>en-AU</v>
    <v>Map</v>
  </rv>
  <rv s="1">
    <fb>0.63888888888888895</fb>
    <v>23</v>
  </rv>
  <rv s="1">
    <fb>181.43</fb>
    <v>24</v>
  </rv>
  <rv s="1">
    <fb>29.028320744370301</fb>
    <v>25</v>
  </rv>
  <rv s="1">
    <fb>692</fb>
    <v>26</v>
  </rv>
  <rv s="0">
    <v>536870912</v>
    <v>Delap-Uliga-Djarrit</v>
    <v>7e551787-897e-de36-cc3b-6c50893145be</v>
    <v>en-AU</v>
    <v>Map</v>
  </rv>
  <rv s="1">
    <fb>4.05</fb>
    <v>25</v>
  </rv>
  <rv s="1">
    <fb>0.70222224129571098</fb>
    <v>23</v>
  </rv>
  <rv s="1">
    <fb>1.44</fb>
    <v>29</v>
  </rv>
  <rv s="1">
    <fb>221278000</fb>
    <v>30</v>
  </rv>
  <rv s="1">
    <fb>0.84740159999999998</fb>
    <v>23</v>
  </rv>
  <rv s="1">
    <fb>0.23661269999999998</fb>
    <v>23</v>
  </rv>
  <rv s="2">
    <v>26</v>
    <v>21</v>
    <v>202</v>
    <v>6</v>
    <v>0</v>
    <v>Image of Marshall Islands</v>
  </rv>
  <rv s="1">
    <fb>27.4</fb>
    <v>28</v>
  </rv>
  <rv s="0">
    <v>805306368</v>
    <v>David Kabua (President)</v>
    <v>6c3c5c35-a60e-0588-984d-468d123574e8</v>
    <v>en-AU</v>
    <v>Generic</v>
  </rv>
  <rv s="0">
    <v>805306368</v>
    <v>Kenneth Kedi (Speaker)</v>
    <v>c919d5c9-6368-bd91-2531-d604bf8068ec</v>
    <v>en-AU</v>
    <v>Generic</v>
  </rv>
  <rv s="3">
    <v>80</v>
  </rv>
  <rv s="4">
    <v>https://www.bing.com/search?q=marshall+islands&amp;form=skydnc</v>
    <v>Learn more on Bing</v>
  </rv>
  <rv s="1">
    <fb>65.239024390243898</fb>
    <v>28</v>
  </rv>
  <rv s="1">
    <fb>2</fb>
    <v>29</v>
  </rv>
  <rv s="3">
    <v>81</v>
  </rv>
  <rv s="1">
    <fb>9.9516019900000002E-2</fb>
    <v>23</v>
  </rv>
  <rv s="1">
    <fb>0.42330000000000001</fb>
    <v>25</v>
  </rv>
  <rv s="1">
    <fb>42050</fb>
    <v>24</v>
  </rv>
  <rv s="0">
    <v>536870912</v>
    <v>Ailinginae Atoll</v>
    <v>ac03cd28-7627-1885-e357-b479d578831a</v>
    <v>en-AU</v>
    <v>Map</v>
  </rv>
  <rv s="0">
    <v>536870912</v>
    <v>Ailinglaplap Atoll</v>
    <v>7faa94a0-08f6-c3a3-1808-ecdf480b30cb</v>
    <v>en-AU</v>
    <v>Map</v>
  </rv>
  <rv s="0">
    <v>536870912</v>
    <v>Ailuk Atoll</v>
    <v>cd22880f-cfc1-f778-dd37-5334ac210693</v>
    <v>en-AU</v>
    <v>Map</v>
  </rv>
  <rv s="0">
    <v>536870912</v>
    <v>Arno Atoll</v>
    <v>d7e82bc5-75ad-5246-f448-17d05c1c81e0</v>
    <v>en-AU</v>
    <v>Map</v>
  </rv>
  <rv s="0">
    <v>536870912</v>
    <v>Aur Atoll</v>
    <v>8a22b5f7-1900-041a-6c28-16be5a081a5a</v>
    <v>en-AU</v>
    <v>Map</v>
  </rv>
  <rv s="0">
    <v>536870912</v>
    <v>Bikini Atoll</v>
    <v>9aa4564f-4baf-e216-c075-5a3799fee797</v>
    <v>en-AU</v>
    <v>Map</v>
  </rv>
  <rv s="0">
    <v>536870912</v>
    <v>Ebon Atoll</v>
    <v>26935f41-0ea7-fca4-8c9d-a21fc3e38dc8</v>
    <v>en-AU</v>
    <v>Map</v>
  </rv>
  <rv s="0">
    <v>536870912</v>
    <v>Enewetak Atoll</v>
    <v>b5220285-ce9b-51ee-af90-f29b26f2a57e</v>
    <v>en-AU</v>
    <v>Map</v>
  </rv>
  <rv s="0">
    <v>536870912</v>
    <v>Jabat Island</v>
    <v>9fadc5e4-5ddb-cd0c-c340-26cf3946c3a5</v>
    <v>en-AU</v>
    <v>Map</v>
  </rv>
  <rv s="0">
    <v>536870912</v>
    <v>Jaluit Atoll</v>
    <v>7e46e768-f4ea-a726-8bf0-0099a875d15f</v>
    <v>en-AU</v>
    <v>Map</v>
  </rv>
  <rv s="0">
    <v>536870912</v>
    <v>Jemo Island</v>
    <v>d5e42cef-8e03-b0ad-1367-78e8866d2f67</v>
    <v>en-AU</v>
    <v>Map</v>
  </rv>
  <rv s="0">
    <v>536870912</v>
    <v>Kili Island</v>
    <v>242b5ddd-6a44-9932-46be-e17c468d0505</v>
    <v>en-AU</v>
    <v>Map</v>
  </rv>
  <rv s="0">
    <v>536870912</v>
    <v>Kwajalein Atoll</v>
    <v>5458a348-80c7-648b-ee67-016cd25b54ca</v>
    <v>en-AU</v>
    <v>Map</v>
  </rv>
  <rv s="0">
    <v>536870912</v>
    <v>Lae Atoll</v>
    <v>ae4935e7-f475-a606-7045-35a8d94b8f96</v>
    <v>en-AU</v>
    <v>Map</v>
  </rv>
  <rv s="0">
    <v>536870912</v>
    <v>Lib Island</v>
    <v>300c6bbc-f353-9bf5-492f-a59454ca32fd</v>
    <v>en-AU</v>
    <v>Map</v>
  </rv>
  <rv s="0">
    <v>536870912</v>
    <v>Likiep Atoll</v>
    <v>031f13ff-7731-03ca-7a01-30d1a3a4c830</v>
    <v>en-AU</v>
    <v>Map</v>
  </rv>
  <rv s="0">
    <v>536870912</v>
    <v>Majuro</v>
    <v>f38f7b4e-3dd9-0d58-eed0-10bed4e17dd2</v>
    <v>en-AU</v>
    <v>Map</v>
  </rv>
  <rv s="0">
    <v>536870912</v>
    <v>Maloelap Atoll</v>
    <v>a21fc1e7-27ca-1c6b-9e5a-d23498424521</v>
    <v>en-AU</v>
    <v>Map</v>
  </rv>
  <rv s="0">
    <v>536870912</v>
    <v>Mejit Island</v>
    <v>3ab45fbf-42d2-11d7-5139-fe90e6b0182e</v>
    <v>en-AU</v>
    <v>Map</v>
  </rv>
  <rv s="0">
    <v>536870912</v>
    <v>Mili Atoll</v>
    <v>a23aa8a6-ebdd-0eac-42c5-83bfbb1a3e16</v>
    <v>en-AU</v>
    <v>Map</v>
  </rv>
  <rv s="0">
    <v>536870912</v>
    <v>Namdrik Atoll</v>
    <v>18b2dc0e-cd4f-8336-e13f-84a2bc4cd366</v>
    <v>en-AU</v>
    <v>Map</v>
  </rv>
  <rv s="0">
    <v>536870912</v>
    <v>Namu Atoll</v>
    <v>a13799a1-3490-aa20-0268-ee9a0828c710</v>
    <v>en-AU</v>
    <v>Map</v>
  </rv>
  <rv s="0">
    <v>536870912</v>
    <v>Rongelap Atoll</v>
    <v>826104bf-75dc-cc30-484a-fc64c0c90b4d</v>
    <v>en-AU</v>
    <v>Map</v>
  </rv>
  <rv s="0">
    <v>536870912</v>
    <v>Toke Atoll</v>
    <v>3d81faca-9b84-3b35-d0d7-bfe5d1950715</v>
    <v>en-AU</v>
    <v>Map</v>
  </rv>
  <rv s="0">
    <v>536870912</v>
    <v>Ujae Atoll</v>
    <v>cbf76f4c-6efa-7e2b-60dd-d5ed1ab0d743</v>
    <v>en-AU</v>
    <v>Map</v>
  </rv>
  <rv s="0">
    <v>536870912</v>
    <v>Utirik Atoll</v>
    <v>c2fcc751-9bf4-3ecd-ea42-7646b9c9eec2</v>
    <v>en-AU</v>
    <v>Map</v>
  </rv>
  <rv s="0">
    <v>536870912</v>
    <v>Wotho Atoll</v>
    <v>a2c27f4d-733c-3357-63b7-f920e2f41d45</v>
    <v>en-AU</v>
    <v>Map</v>
  </rv>
  <rv s="0">
    <v>536870912</v>
    <v>Wotje Atoll</v>
    <v>f5854d3f-83cb-f2c9-ed4e-9c16e6004be9</v>
    <v>en-AU</v>
    <v>Map</v>
  </rv>
  <rv s="3">
    <v>82</v>
  </rv>
  <rv s="1">
    <fb>0.17814242717305798</fb>
    <v>23</v>
  </rv>
  <rv s="1">
    <fb>0.65900000000000003</fb>
    <v>23</v>
  </rv>
  <rv s="1">
    <fb>45514</fb>
    <v>24</v>
  </rv>
  <rv s="22">
    <v>#VALUE!</v>
    <v>en-AU</v>
    <v>e4f265b8-8c4d-e85f-5ca6-69fa717f99dd</v>
    <v>536870912</v>
    <v>1</v>
    <v>205</v>
    <v>206</v>
    <v>Marshall Islands</v>
    <v>19</v>
    <v>20</v>
    <v>Map</v>
    <v>21</v>
    <v>207</v>
    <v>MH</v>
    <v>1553</v>
    <v>1554</v>
    <v>1555</v>
    <v>1556</v>
    <v>1557</v>
    <v>1311</v>
    <v>USD</v>
    <v>The Marshall Islands, officially the Republic of the Marshall Islands, is an island country near Kiribati in the Pacific Ocean, slightly west of the International Date Line and just north of the equator. Geographically, the country is part of ...</v>
    <v>1558</v>
    <v>1559</v>
    <v>843</v>
    <v>1560</v>
    <v>1561</v>
    <v>1562</v>
    <v>1563</v>
    <v>1564</v>
    <v>1565</v>
    <v>1557</v>
    <v>1568</v>
    <v>1569</v>
    <v>1570</v>
    <v>1571</v>
    <v>Marshall Islands</v>
    <v>Forever Marshall Islands</v>
    <v>1572</v>
    <v>Marshall Islands</v>
    <v>1573</v>
    <v>1574</v>
    <v>1575</v>
    <v>1604</v>
    <v>1605</v>
    <v>1606</v>
    <v>Marshall Islands</v>
    <v>1607</v>
    <v>mdp/vdpid/199</v>
  </rv>
  <rv s="0">
    <v>536870912</v>
    <v>East Timor</v>
    <v>1e2467c7-89e1-4456-ac96-dc08b31d61cb</v>
    <v>en-AU</v>
    <v>Map</v>
  </rv>
  <rv s="1">
    <fb>0.25554808338937501</fb>
    <v>23</v>
  </rv>
  <rv s="1">
    <fb>14918.72</fb>
    <v>24</v>
  </rv>
  <rv s="1">
    <fb>2000</fb>
    <v>24</v>
  </rv>
  <rv s="1">
    <fb>29.423999999999999</fb>
    <v>25</v>
  </rv>
  <rv s="1">
    <fb>670</fb>
    <v>26</v>
  </rv>
  <rv s="0">
    <v>536870912</v>
    <v>Dili</v>
    <v>091444b0-479a-a19a-167f-0a3384d30665</v>
    <v>en-AU</v>
    <v>Map</v>
  </rv>
  <rv s="1">
    <fb>495.04500000000002</fb>
    <v>24</v>
  </rv>
  <rv s="1">
    <fb>145.376008652092</fb>
    <v>27</v>
  </rv>
  <rv s="1">
    <fb>2.6364720101589301E-2</fb>
    <v>23</v>
  </rv>
  <rv s="1">
    <fb>4.0229999999999997</fb>
    <v>25</v>
  </rv>
  <rv s="1">
    <fb>0.45379958829385897</fb>
    <v>23</v>
  </rv>
  <rv s="1">
    <fb>1.1000000000000001</fb>
    <v>29</v>
  </rv>
  <rv s="1">
    <fb>1673540300</fb>
    <v>30</v>
  </rv>
  <rv s="1">
    <fb>1.1530781000000001</fb>
    <v>23</v>
  </rv>
  <rv s="1">
    <fb>0.17753730000000001</fb>
    <v>23</v>
  </rv>
  <rv s="2">
    <v>27</v>
    <v>21</v>
    <v>209</v>
    <v>6</v>
    <v>0</v>
    <v>Image of East Timor</v>
  </rv>
  <rv s="1">
    <fb>39.299999999999997</fb>
    <v>28</v>
  </rv>
  <rv s="0">
    <v>805306368</v>
    <v>José Ramos-Horta (President)</v>
    <v>7f9615e0-855d-52e1-e079-107a315ef2aa</v>
    <v>en-AU</v>
    <v>Generic</v>
  </rv>
  <rv s="0">
    <v>805306368</v>
    <v>Xanana Gusmão (Prime minister)</v>
    <v>5b7816ed-f9bf-7a0b-b990-20288324b315</v>
    <v>en-AU</v>
    <v>Generic</v>
  </rv>
  <rv s="3">
    <v>83</v>
  </rv>
  <rv s="4">
    <v>https://www.bing.com/search?q=east+timor&amp;form=skydnc</v>
    <v>Learn more on Bing</v>
  </rv>
  <rv s="1">
    <fb>69.260000000000005</fb>
    <v>28</v>
  </rv>
  <rv s="1">
    <fb>142</fb>
    <v>28</v>
  </rv>
  <rv s="1">
    <fb>0.6</fb>
    <v>29</v>
  </rv>
  <rv s="3">
    <v>84</v>
  </rv>
  <rv s="1">
    <fb>0.10233649859999999</fb>
    <v>23</v>
  </rv>
  <rv s="1">
    <fb>0.72240000000000004</fb>
    <v>25</v>
  </rv>
  <rv s="1">
    <fb>1320942</fb>
    <v>24</v>
  </rv>
  <rv s="1">
    <fb>0.218</fb>
    <v>23</v>
  </rv>
  <rv s="1">
    <fb>0.24</fb>
    <v>23</v>
  </rv>
  <rv s="1">
    <fb>0.38400000000000001</fb>
    <v>23</v>
  </rv>
  <rv s="1">
    <fb>0.04</fb>
    <v>23</v>
  </rv>
  <rv s="1">
    <fb>9.4E-2</fb>
    <v>23</v>
  </rv>
  <rv s="1">
    <fb>0.13400000000000001</fb>
    <v>23</v>
  </rv>
  <rv s="1">
    <fb>0.673379974365234</fb>
    <v>23</v>
  </rv>
  <rv s="0">
    <v>536870912</v>
    <v>Aileu Municipality</v>
    <v>9c4583af-1a89-a4c5-814c-21635a995a94</v>
    <v>en-AU</v>
    <v>Map</v>
  </rv>
  <rv s="0">
    <v>536870912</v>
    <v>Ainaro Municipality</v>
    <v>df5b27e8-c65b-bb02-e4f7-013eeca69b24</v>
    <v>en-AU</v>
    <v>Map</v>
  </rv>
  <rv s="0">
    <v>536870912</v>
    <v>Baucau Municipality</v>
    <v>4db4304e-e420-7ec8-6b9d-c7b04bdbade5</v>
    <v>en-AU</v>
    <v>Map</v>
  </rv>
  <rv s="0">
    <v>536870912</v>
    <v>Bobonaro Municipality</v>
    <v>0a656135-5998-6039-4dca-fb58d12e8860</v>
    <v>en-AU</v>
    <v>Map</v>
  </rv>
  <rv s="0">
    <v>536870912</v>
    <v>Cova Lima Municipality</v>
    <v>06e64c99-b309-b50f-cb51-b646e3240d66</v>
    <v>en-AU</v>
    <v>Map</v>
  </rv>
  <rv s="0">
    <v>536870912</v>
    <v>Dili Municipality</v>
    <v>f6ca6375-7f20-815a-abda-c5868c79347b</v>
    <v>en-AU</v>
    <v>Map</v>
  </rv>
  <rv s="0">
    <v>536870912</v>
    <v>Ermera Municipality</v>
    <v>4f515045-01d2-6bdf-aae5-e50ae8ed3ba7</v>
    <v>en-AU</v>
    <v>Map</v>
  </rv>
  <rv s="0">
    <v>536870912</v>
    <v>Lautém Municipality</v>
    <v>8fddb5c5-3393-fb2a-fbe5-9ac53e292e85</v>
    <v>en-AU</v>
    <v>Map</v>
  </rv>
  <rv s="0">
    <v>536870912</v>
    <v>Manatuto Municipality</v>
    <v>2c9e0904-0bf7-4aa1-bdd9-22f4a37cdee8</v>
    <v>en-AU</v>
    <v>Map</v>
  </rv>
  <rv s="0">
    <v>536870912</v>
    <v>Manufahi Municipality</v>
    <v>31ba9fe2-888c-7e01-7c5b-705f6e05fb06</v>
    <v>en-AU</v>
    <v>Map</v>
  </rv>
  <rv s="0">
    <v>536870912</v>
    <v>Oe-Cusse Ambeno</v>
    <v>8567c33e-5a92-f79b-7d1e-bf7174552c26</v>
    <v>en-AU</v>
    <v>Map</v>
  </rv>
  <rv s="0">
    <v>536870912</v>
    <v>Viqueque Municipality</v>
    <v>ed4fc7ed-4cb8-3b30-2d03-536692477d95</v>
    <v>en-AU</v>
    <v>Map</v>
  </rv>
  <rv s="0">
    <v>536870912</v>
    <v>Atauro</v>
    <v>326bc9f9-8a38-ddb8-b158-abf99b45bce0</v>
    <v>en-AU</v>
    <v>Map</v>
  </rv>
  <rv s="3">
    <v>85</v>
  </rv>
  <rv s="1">
    <fb>0.25047025389617</fb>
    <v>23</v>
  </rv>
  <rv s="1">
    <fb>0.17300000000000001</fb>
    <v>23</v>
  </rv>
  <rv s="1">
    <fb>4.5479998588562005E-2</fb>
    <v>31</v>
  </rv>
  <rv s="1">
    <fb>400182</fb>
    <v>24</v>
  </rv>
  <rv s="9">
    <v>#VALUE!</v>
    <v>en-AU</v>
    <v>1e2467c7-89e1-4456-ac96-dc08b31d61cb</v>
    <v>536870912</v>
    <v>1</v>
    <v>212</v>
    <v>109</v>
    <v>East Timor</v>
    <v>19</v>
    <v>20</v>
    <v>Map</v>
    <v>21</v>
    <v>213</v>
    <v>TL</v>
    <v>1610</v>
    <v>1611</v>
    <v>1612</v>
    <v>1613</v>
    <v>1614</v>
    <v>1615</v>
    <v>1616</v>
    <v>1617</v>
    <v>1618</v>
    <v>USD</v>
    <v>East Timor, also known as Timor-Leste, officially the Democratic Republic of Timor-Leste, is a country in Southeast Asia. It comprises the eastern half of the island of Timor, of which the western half is administered by Indonesia, the exclave ...</v>
    <v>1619</v>
    <v>1620</v>
    <v>843</v>
    <v>1621</v>
    <v>1622</v>
    <v>1623</v>
    <v>1624</v>
    <v>1625</v>
    <v>1626</v>
    <v>1615</v>
    <v>1629</v>
    <v>1630</v>
    <v>1631</v>
    <v>1632</v>
    <v>1633</v>
    <v>East Timor</v>
    <v>Pátria</v>
    <v>1634</v>
    <v>Timor-Leste</v>
    <v>1635</v>
    <v>1636</v>
    <v>1637</v>
    <v>1638</v>
    <v>1639</v>
    <v>1640</v>
    <v>1641</v>
    <v>1642</v>
    <v>1643</v>
    <v>865</v>
    <v>1644</v>
    <v>1658</v>
    <v>1659</v>
    <v>1660</v>
    <v>1661</v>
    <v>East Timor</v>
    <v>1662</v>
    <v>mdp/vdpid/7299303</v>
  </rv>
  <rv s="0">
    <v>536870912</v>
    <v>Vanuatu</v>
    <v>21ad700d-e9b7-12b2-2188-7cdf997d77d4</v>
    <v>en-AU</v>
    <v>Map</v>
  </rv>
  <rv s="1">
    <fb>0.15340442986054101</fb>
    <v>23</v>
  </rv>
  <rv s="1">
    <fb>12190</fb>
    <v>24</v>
  </rv>
  <rv s="1">
    <fb>29.594999999999999</fb>
    <v>25</v>
  </rv>
  <rv s="1">
    <fb>678</fb>
    <v>26</v>
  </rv>
  <rv s="0">
    <v>536870912</v>
    <v>Port Vila</v>
    <v>e02447c6-de0b-1aba-f1ab-756dc66a7498</v>
    <v>en-AU</v>
    <v>Map</v>
  </rv>
  <rv s="1">
    <fb>146.68</fb>
    <v>24</v>
  </rv>
  <rv s="1">
    <fb>117.129669269253</fb>
    <v>27</v>
  </rv>
  <rv s="1">
    <fb>2.7625201938610702E-2</fb>
    <v>23</v>
  </rv>
  <rv s="1">
    <fb>3.782</fb>
    <v>25</v>
  </rv>
  <rv s="1">
    <fb>0.36095159967186197</fb>
    <v>23</v>
  </rv>
  <rv s="1">
    <fb>1.31</fb>
    <v>29</v>
  </rv>
  <rv s="1">
    <fb>917058850.81656301</fb>
    <v>30</v>
  </rv>
  <rv s="1">
    <fb>1.0929187</fb>
    <v>23</v>
  </rv>
  <rv s="1">
    <fb>4.7429800000000001E-2</fb>
    <v>23</v>
  </rv>
  <rv s="2">
    <v>28</v>
    <v>21</v>
    <v>215</v>
    <v>6</v>
    <v>0</v>
    <v>Image of Vanuatu</v>
  </rv>
  <rv s="1">
    <fb>22.3</fb>
    <v>28</v>
  </rv>
  <rv s="0">
    <v>805306368</v>
    <v>Nikenike Vurobaravu (President)</v>
    <v>1d32cb39-9930-9e5b-20b4-3834229285ce</v>
    <v>en-AU</v>
    <v>Generic</v>
  </rv>
  <rv s="3">
    <v>86</v>
  </rv>
  <rv s="4">
    <v>https://www.bing.com/search?q=vanuatu&amp;form=skydnc</v>
    <v>Learn more on Bing</v>
  </rv>
  <rv s="1">
    <fb>70.322999999999993</fb>
    <v>28</v>
  </rv>
  <rv s="1">
    <fb>72</fb>
    <v>28</v>
  </rv>
  <rv s="1">
    <fb>1.56</fb>
    <v>29</v>
  </rv>
  <rv s="3">
    <v>87</v>
  </rv>
  <rv s="1">
    <fb>8.9058978699999999E-2</fb>
    <v>23</v>
  </rv>
  <rv s="1">
    <fb>0.1653</fb>
    <v>25</v>
  </rv>
  <rv s="1">
    <fb>300019</fb>
    <v>24</v>
  </rv>
  <rv s="1">
    <fb>0.29399999999999998</fb>
    <v>23</v>
  </rv>
  <rv s="1">
    <fb>0.44799999999999995</fb>
    <v>23</v>
  </rv>
  <rv s="1">
    <fb>0.69874999999999998</fb>
    <v>23</v>
  </rv>
  <rv s="0">
    <v>536870912</v>
    <v>Malampa Province</v>
    <v>727f1927-0553-0228-e4ab-79dfd3090aa4</v>
    <v>en-AU</v>
    <v>Map</v>
  </rv>
  <rv s="0">
    <v>536870912</v>
    <v>Penama Province</v>
    <v>525a89fd-74a7-a854-b195-db77bcac9c21</v>
    <v>en-AU</v>
    <v>Map</v>
  </rv>
  <rv s="0">
    <v>536870912</v>
    <v>Sanma Province</v>
    <v>b0cdaf4e-5c04-559c-50c2-d235e6734508</v>
    <v>en-AU</v>
    <v>Map</v>
  </rv>
  <rv s="0">
    <v>536870912</v>
    <v>Shefa Province</v>
    <v>55225197-c0e3-499b-c24a-eecc3f8c7e15</v>
    <v>en-AU</v>
    <v>Map</v>
  </rv>
  <rv s="0">
    <v>536870912</v>
    <v>Tafea Province</v>
    <v>7b0d7d47-42ee-3c25-416c-255415929430</v>
    <v>en-AU</v>
    <v>Map</v>
  </rv>
  <rv s="0">
    <v>536870912</v>
    <v>Torba Province</v>
    <v>f1909851-1e9d-98aa-fbd4-59d1a1176d81</v>
    <v>en-AU</v>
    <v>Map</v>
  </rv>
  <rv s="3">
    <v>88</v>
  </rv>
  <rv s="1">
    <fb>0.17845239334041502</fb>
    <v>23</v>
  </rv>
  <rv s="1">
    <fb>8.5000000000000006E-2</fb>
    <v>23</v>
  </rv>
  <rv s="1">
    <fb>4.3850002288818406E-2</fb>
    <v>31</v>
  </rv>
  <rv s="1">
    <fb>76152</fb>
    <v>24</v>
  </rv>
  <rv s="19">
    <v>#VALUE!</v>
    <v>en-AU</v>
    <v>21ad700d-e9b7-12b2-2188-7cdf997d77d4</v>
    <v>536870912</v>
    <v>1</v>
    <v>218</v>
    <v>185</v>
    <v>Vanuatu</v>
    <v>19</v>
    <v>20</v>
    <v>Map</v>
    <v>21</v>
    <v>219</v>
    <v>VU</v>
    <v>1665</v>
    <v>1666</v>
    <v>1667</v>
    <v>1668</v>
    <v>1669</v>
    <v>1670</v>
    <v>1671</v>
    <v>1672</v>
    <v>VUV</v>
    <v>Vanuatu, officially the Republic of Vanuatu, is an island country in Melanesia, located in the South Pacific Ocean. The archipelago, which is of volcanic origin, is 1,750 km east of northern Australia, 540 km northeast of New Caledonia, east of ...</v>
    <v>1673</v>
    <v>1674</v>
    <v>843</v>
    <v>1675</v>
    <v>1676</v>
    <v>1677</v>
    <v>1678</v>
    <v>1679</v>
    <v>1680</v>
    <v>1669</v>
    <v>1682</v>
    <v>1683</v>
    <v>1684</v>
    <v>1685</v>
    <v>1686</v>
    <v>Vanuatu</v>
    <v>Yumi, Yumi</v>
    <v>1687</v>
    <v>Ripablik blong Vanuatu</v>
    <v>1688</v>
    <v>1689</v>
    <v>1690</v>
    <v>1638</v>
    <v>1691</v>
    <v>1692</v>
    <v>37</v>
    <v>227</v>
    <v>466</v>
    <v>546</v>
    <v>1693</v>
    <v>1700</v>
    <v>1701</v>
    <v>1702</v>
    <v>1703</v>
    <v>Vanuatu</v>
    <v>1704</v>
    <v>mdp/vdpid/174</v>
  </rv>
  <rv s="0">
    <v>536870912</v>
    <v>Wallis and Futuna</v>
    <v>db8aa235-58e4-9e3d-8799-6839f3d35025</v>
    <v>en-AU</v>
    <v>Map</v>
  </rv>
  <rv s="1">
    <fb>274</fb>
    <v>24</v>
  </rv>
  <rv s="1">
    <fb>681</fb>
    <v>26</v>
  </rv>
  <rv s="0">
    <v>536870912</v>
    <v>Mata Utu</v>
    <v>813c2d2d-fa44-d004-ffba-8e727f348a3d</v>
    <v>en-AU</v>
    <v>Map</v>
  </rv>
  <rv s="1">
    <fb>188000000</fb>
    <v>30</v>
  </rv>
  <rv s="2">
    <v>29</v>
    <v>21</v>
    <v>221</v>
    <v>6</v>
    <v>0</v>
    <v>Image of Wallis and Futuna</v>
  </rv>
  <rv s="0">
    <v>805306368</v>
    <v>Patalione Kanimoa (King)</v>
    <v>6d919eee-7129-12fe-31db-c4b7bf3de1ad</v>
    <v>en-AU</v>
    <v>Generic</v>
  </rv>
  <rv s="0">
    <v>805306368</v>
    <v>Lino Leleivai (King)</v>
    <v>4eb19391-5ad3-ea4e-60bf-71d97dc10ac1</v>
    <v>en-AU</v>
    <v>Generic</v>
  </rv>
  <rv s="0">
    <v>805306368</v>
    <v>Eufenio Takala (King)</v>
    <v>e997d694-b0e7-4dd7-119b-1d7ed41f3a8b</v>
    <v>en-AU</v>
    <v>Generic</v>
  </rv>
  <rv s="3">
    <v>89</v>
  </rv>
  <rv s="4">
    <v>https://www.bing.com/search?q=wallis+and+futuna&amp;form=skydnc</v>
    <v>Learn more on Bing</v>
  </rv>
  <rv s="1">
    <fb>11558</fb>
    <v>24</v>
  </rv>
  <rv s="0">
    <v>536870912</v>
    <v>Alo</v>
    <v>aaed2157-4f0e-6be6-f8ab-1bb7874d63d7</v>
    <v>en-AU</v>
    <v>Map</v>
  </rv>
  <rv s="0">
    <v>536870912</v>
    <v>Sigave</v>
    <v>2c827663-131f-c76b-bc91-cf257135de21</v>
    <v>en-AU</v>
    <v>Map</v>
  </rv>
  <rv s="0">
    <v>536870912</v>
    <v>Uvea</v>
    <v>57490306-7647-2fe0-dfb8-09f2b9ffdb06</v>
    <v>en-AU</v>
    <v>Map</v>
  </rv>
  <rv s="3">
    <v>90</v>
  </rv>
  <rv s="23">
    <v>#VALUE!</v>
    <v>en-AU</v>
    <v>db8aa235-58e4-9e3d-8799-6839f3d35025</v>
    <v>536870912</v>
    <v>1</v>
    <v>223</v>
    <v>224</v>
    <v>Wallis and Futuna</v>
    <v>19</v>
    <v>20</v>
    <v>Map</v>
    <v>21</v>
    <v>225</v>
    <v>WF</v>
    <v>1707</v>
    <v>1708</v>
    <v>1709</v>
    <v>XPF</v>
    <v>Wallis and Futuna, officially the Territory of the Wallis and Futuna Islands, is a French island collectivity in the South Pacific, situated between Tuvalu to the northwest, Fiji to the southwest, Tonga to the southeast, Samoa to the east, and ...</v>
    <v>1710</v>
    <v>1711</v>
    <v>1709</v>
    <v>1715</v>
    <v>1716</v>
    <v>Wallis and Futuna</v>
    <v>La Marseillaise</v>
    <v>1126</v>
    <v>Wallis-et-Futuna</v>
    <v>1717</v>
    <v>1721</v>
    <v>Wallis and Futuna</v>
    <v>mdp/vdpid/256</v>
  </rv>
  <rv s="0">
    <v>536870912</v>
    <v>Kiribati</v>
    <v>bc2cb506-42bd-7622-6e40-76dce84d7ce7</v>
    <v>en-AU</v>
    <v>Map</v>
  </rv>
  <rv s="1">
    <fb>0.41975308641975301</fb>
    <v>23</v>
  </rv>
  <rv s="1">
    <fb>811</fb>
    <v>24</v>
  </rv>
  <rv s="1">
    <fb>27.887</fb>
    <v>25</v>
  </rv>
  <rv s="1">
    <fb>686</fb>
    <v>26</v>
  </rv>
  <rv s="0">
    <v>536870912</v>
    <v>South Tarawa</v>
    <v>648d0017-5747-3002-dc59-8a39d9761440</v>
    <v>en-AU</v>
    <v>Map</v>
  </rv>
  <rv s="1">
    <fb>66.006</fb>
    <v>24</v>
  </rv>
  <rv s="1">
    <fb>99.547424489338397</fb>
    <v>27</v>
  </rv>
  <rv s="1">
    <fb>5.7201574363427397E-3</fb>
    <v>23</v>
  </rv>
  <rv s="1">
    <fb>3.569</fb>
    <v>25</v>
  </rv>
  <rv s="1">
    <fb>0.14999999529049801</fb>
    <v>23</v>
  </rv>
  <rv s="1">
    <fb>194647201.94647199</fb>
    <v>30</v>
  </rv>
  <rv s="1">
    <fb>1.0130460999999999</fb>
    <v>23</v>
  </rv>
  <rv s="2">
    <v>30</v>
    <v>21</v>
    <v>227</v>
    <v>6</v>
    <v>0</v>
    <v>Image of Kiribati</v>
  </rv>
  <rv s="1">
    <fb>41.2</fb>
    <v>28</v>
  </rv>
  <rv s="0">
    <v>805306368</v>
    <v>Taneti Maamau (President)</v>
    <v>e793ff8f-0231-b716-9a6b-cd4c6b9d5248</v>
    <v>en-AU</v>
    <v>Generic</v>
  </rv>
  <rv s="0">
    <v>805306368</v>
    <v>Teuea Toatu (Vice president)</v>
    <v>5879a287-600d-c8f7-1a4b-7cd55041d32b</v>
    <v>en-AU</v>
    <v>Generic</v>
  </rv>
  <rv s="3">
    <v>91</v>
  </rv>
  <rv s="4">
    <v>https://www.bing.com/search?q=kiribati&amp;form=skydnc</v>
    <v>Learn more on Bing</v>
  </rv>
  <rv s="1">
    <fb>68.116</fb>
    <v>28</v>
  </rv>
  <rv s="1">
    <fb>92</fb>
    <v>28</v>
  </rv>
  <rv s="3">
    <v>92</v>
  </rv>
  <rv s="1">
    <fb>1.5479356999999999E-3</fb>
    <v>23</v>
  </rv>
  <rv s="1">
    <fb>0.20280000000000001</fb>
    <v>25</v>
  </rv>
  <rv s="1">
    <fb>128874</fb>
    <v>24</v>
  </rv>
  <rv s="1">
    <fb>0.439</fb>
    <v>23</v>
  </rv>
  <rv s="1">
    <fb>6.6000000000000003E-2</fb>
    <v>23</v>
  </rv>
  <rv s="1">
    <fb>0.11599999999999999</fb>
    <v>23</v>
  </rv>
  <rv s="1">
    <fb>0.16</fb>
    <v>23</v>
  </rv>
  <rv s="1">
    <fb>0.21967735744276801</fb>
    <v>23</v>
  </rv>
  <rv s="1">
    <fb>0.32700000000000001</fb>
    <v>23</v>
  </rv>
  <rv s="1">
    <fb>64489</fb>
    <v>24</v>
  </rv>
  <rv s="24">
    <v>#VALUE!</v>
    <v>en-AU</v>
    <v>bc2cb506-42bd-7622-6e40-76dce84d7ce7</v>
    <v>536870912</v>
    <v>1</v>
    <v>230</v>
    <v>231</v>
    <v>Kiribati</v>
    <v>19</v>
    <v>20</v>
    <v>Map</v>
    <v>21</v>
    <v>232</v>
    <v>KI</v>
    <v>1724</v>
    <v>1725</v>
    <v>1726</v>
    <v>1727</v>
    <v>1728</v>
    <v>1729</v>
    <v>1730</v>
    <v>1731</v>
    <v>AUD</v>
    <v>Kiribati, officially the Republic of Kiribati, is an island country in the Micronesia subregion of Oceania in the central Pacific Ocean. Its permanent population is over 119,000 as of the 2020 census, with more than half living on Tarawa atoll. ...</v>
    <v>1732</v>
    <v>1733</v>
    <v>843</v>
    <v>1734</v>
    <v>1735</v>
    <v>1736</v>
    <v>1737</v>
    <v>1728</v>
    <v>1740</v>
    <v>1741</v>
    <v>1742</v>
    <v>1743</v>
    <v>Kiribati</v>
    <v>Kunan Kiribati</v>
    <v>1744</v>
    <v>Republic of Kiribati</v>
    <v>1745</v>
    <v>1746</v>
    <v>1747</v>
    <v>124</v>
    <v>35</v>
    <v>1748</v>
    <v>1416</v>
    <v>1749</v>
    <v>1750</v>
    <v>1751</v>
    <v>1752</v>
    <v>1753</v>
    <v>Kiribati</v>
    <v>1754</v>
    <v>mdp/vdpid/133</v>
  </rv>
  <rv s="0">
    <v>536870912</v>
    <v>Cook Islands</v>
    <v>e81faa0f-4253-6fe7-8d62-9ccb8018f137</v>
    <v>en-AU</v>
    <v>Map</v>
  </rv>
  <rv s="1">
    <fb>240</fb>
    <v>24</v>
  </rv>
  <rv s="1">
    <fb>682</fb>
    <v>26</v>
  </rv>
  <rv s="0">
    <v>536870912</v>
    <v>Avarua</v>
    <v>fcc7e6de-3b6c-1989-12b8-b933ec70d391</v>
    <v>en-AU</v>
    <v>Map</v>
  </rv>
  <rv s="1">
    <fb>183000000</fb>
    <v>30</v>
  </rv>
  <rv s="2">
    <v>31</v>
    <v>21</v>
    <v>234</v>
    <v>6</v>
    <v>0</v>
    <v>Image of Cook Islands</v>
  </rv>
  <rv s="0">
    <v>805306368</v>
    <v>Mark Brown (Prime minister)</v>
    <v>43d6d758-6a75-ada5-5ed6-3dc1ddb0d6c3</v>
    <v>en-AU</v>
    <v>Generic</v>
  </rv>
  <rv s="3">
    <v>93</v>
  </rv>
  <rv s="4">
    <v>https://www.bing.com/search?q=cook+islands&amp;form=skydnc</v>
    <v>Learn more on Bing</v>
  </rv>
  <rv s="1">
    <fb>17583</fb>
    <v>24</v>
  </rv>
  <rv s="25">
    <v>#VALUE!</v>
    <v>en-AU</v>
    <v>e81faa0f-4253-6fe7-8d62-9ccb8018f137</v>
    <v>536870912</v>
    <v>1</v>
    <v>236</v>
    <v>237</v>
    <v>Cook Islands</v>
    <v>19</v>
    <v>20</v>
    <v>Map</v>
    <v>21</v>
    <v>238</v>
    <v>CK</v>
    <v>1757</v>
    <v>1758</v>
    <v>1759</v>
    <v>NZD</v>
    <v>The Cook Islands is a self-governing island country in the South Pacific Ocean in free association with New Zealand. It comprises 15 islands whose total land area is 236.7 square kilometres. The Cook Islands' Exclusive Economic Zone covers ...</v>
    <v>1760</v>
    <v>1761</v>
    <v>1759</v>
    <v>1763</v>
    <v>1764</v>
    <v>Cook Islands</v>
    <v>Te Atua Mou E</v>
    <v>712</v>
    <v>Cook Islands</v>
    <v>1765</v>
    <v>Cook Islands</v>
    <v>mdp/vdpid/58</v>
  </rv>
  <rv s="0">
    <v>536870912</v>
    <v>New Zealand</v>
    <v>6517d967-9362-4c0d-83d2-cf369fa5fcda</v>
    <v>en-AU</v>
    <v>Map</v>
  </rv>
  <rv s="1">
    <fb>0.40450419657437997</fb>
    <v>23</v>
  </rv>
  <rv s="1">
    <fb>268021</fb>
    <v>24</v>
  </rv>
  <rv s="1">
    <fb>9000</fb>
    <v>24</v>
  </rv>
  <rv s="1">
    <fb>11.98</fb>
    <v>25</v>
  </rv>
  <rv s="1">
    <fb>64</fb>
    <v>26</v>
  </rv>
  <rv s="0">
    <v>536870912</v>
    <v>Wellington</v>
    <v>32f22f58-aa8d-2985-7edd-15665cf5d1d4</v>
    <v>en-AU</v>
    <v>Map</v>
  </rv>
  <rv s="1">
    <fb>34381.792000000001</fb>
    <v>24</v>
  </rv>
  <rv s="1">
    <fb>114.24091176441399</fb>
    <v>27</v>
  </rv>
  <rv s="1">
    <fb>1.61963190184049E-2</fb>
    <v>23</v>
  </rv>
  <rv s="1">
    <fb>9026.32104131095</fb>
    <v>24</v>
  </rv>
  <rv s="1">
    <fb>1.71</fb>
    <v>25</v>
  </rv>
  <rv s="1">
    <fb>0.385560753306464</fb>
    <v>23</v>
  </rv>
  <rv s="1">
    <fb>59.749168536122298</fb>
    <v>28</v>
  </rv>
  <rv s="1">
    <fb>1.4</fb>
    <v>29</v>
  </rv>
  <rv s="1">
    <fb>206928765543.935</fb>
    <v>30</v>
  </rv>
  <rv s="1">
    <fb>0.99974760000000007</fb>
    <v>23</v>
  </rv>
  <rv s="1">
    <fb>0.82033219999999996</fb>
    <v>23</v>
  </rv>
  <rv s="2">
    <v>32</v>
    <v>21</v>
    <v>240</v>
    <v>6</v>
    <v>0</v>
    <v>Image of New Zealand</v>
  </rv>
  <rv s="1">
    <fb>4.7</fb>
    <v>28</v>
  </rv>
  <rv s="0">
    <v>536870912</v>
    <v>Auckland</v>
    <v>49fabed5-6ff0-6935-ebef-34c7b83444c6</v>
    <v>en-AU</v>
    <v>Map</v>
  </rv>
  <rv s="0">
    <v>805306368</v>
    <v>Chris Hipkins (Prime minister)</v>
    <v>7282c59e-228e-3f51-c7f9-2fd13c7d5eb0</v>
    <v>en-AU</v>
    <v>Generic</v>
  </rv>
  <rv s="3">
    <v>94</v>
  </rv>
  <rv s="4">
    <v>https://www.bing.com/search?q=new+zealand&amp;form=skydnc</v>
    <v>Learn more on Bing</v>
  </rv>
  <rv s="1">
    <fb>81.858536585365897</fb>
    <v>28</v>
  </rv>
  <rv s="1">
    <fb>107879780000</fb>
    <v>30</v>
  </rv>
  <rv s="1">
    <fb>9</fb>
    <v>28</v>
  </rv>
  <rv s="1">
    <fb>11.49</fb>
    <v>29</v>
  </rv>
  <rv s="3">
    <v>95</v>
  </rv>
  <rv s="1">
    <fb>0.1262851619</fb>
    <v>23</v>
  </rv>
  <rv s="1">
    <fb>3.5897999999999999</fb>
    <v>25</v>
  </rv>
  <rv s="1">
    <fb>5122600</fb>
    <v>24</v>
  </rv>
  <rv s="1">
    <fb>0.69907997131347699</fb>
    <v>23</v>
  </rv>
  <rv s="0">
    <v>536870912</v>
    <v>Northland Region</v>
    <v>2665962f-608c-e3a6-90ac-6dae5fcfa89a</v>
    <v>en-AU</v>
    <v>Map</v>
  </rv>
  <rv s="0">
    <v>536870912</v>
    <v>Auckland Region</v>
    <v>d8789fe9-89c8-cf4c-4ab2-749138d529af</v>
    <v>en-AU</v>
    <v>Map</v>
  </rv>
  <rv s="0">
    <v>536870912</v>
    <v>Waikato Region</v>
    <v>66746262-e3dd-ecd0-3365-023774ad95f3</v>
    <v>en-AU</v>
    <v>Map</v>
  </rv>
  <rv s="0">
    <v>536870912</v>
    <v>Gisborne District</v>
    <v>979bc9a8-a9fe-f6f1-4e5a-eda4cdb2aa39</v>
    <v>en-AU</v>
    <v>Map</v>
  </rv>
  <rv s="0">
    <v>536870912</v>
    <v>Taranaki Region</v>
    <v>63a5cf5c-10da-bf8e-86f5-0eae79126fd5</v>
    <v>en-AU</v>
    <v>Map</v>
  </rv>
  <rv s="0">
    <v>536870912</v>
    <v>Manawatū-Whanganui Region</v>
    <v>12b5d5c7-22b1-fad0-7588-ee18879fcaf1</v>
    <v>en-AU</v>
    <v>Map</v>
  </rv>
  <rv s="0">
    <v>536870912</v>
    <v>Hawke's Bay Region</v>
    <v>3fbdf1b6-a72b-cb02-0247-761081d3eb9b</v>
    <v>en-AU</v>
    <v>Map</v>
  </rv>
  <rv s="0">
    <v>536870912</v>
    <v>Marlborough District</v>
    <v>da16a0fa-e7d9-7398-48d7-25300defd7a1</v>
    <v>en-AU</v>
    <v>Map</v>
  </rv>
  <rv s="0">
    <v>536870912</v>
    <v>Tasman District</v>
    <v>7594ce17-48d4-850a-d609-fff5294ec8a8</v>
    <v>en-AU</v>
    <v>Map</v>
  </rv>
  <rv s="0">
    <v>536870912</v>
    <v>West Coast Region</v>
    <v>3ff3be7b-ae84-7078-9f30-e95a8ff9130d</v>
    <v>en-AU</v>
    <v>Map</v>
  </rv>
  <rv s="0">
    <v>536870912</v>
    <v>Canterbury Region</v>
    <v>0e1a0dee-2d50-4b7e-a077-88d33118ccb8</v>
    <v>en-AU</v>
    <v>Map</v>
  </rv>
  <rv s="0">
    <v>536870912</v>
    <v>Otago Region</v>
    <v>17e97a96-3af4-d536-b6c0-a3027228ac45</v>
    <v>en-AU</v>
    <v>Map</v>
  </rv>
  <rv s="0">
    <v>536870912</v>
    <v>Southland Region</v>
    <v>4fd239d4-c566-75fc-eb92-c963e312af8b</v>
    <v>en-AU</v>
    <v>Map</v>
  </rv>
  <rv s="3">
    <v>96</v>
  </rv>
  <rv s="1">
    <fb>0.28975427581727603</fb>
    <v>23</v>
  </rv>
  <rv s="1">
    <fb>0.34600000000000003</fb>
    <v>23</v>
  </rv>
  <rv s="1">
    <fb>4.0689997673034703E-2</fb>
    <v>31</v>
  </rv>
  <rv s="1">
    <fb>4258860</fb>
    <v>24</v>
  </rv>
  <rv s="26">
    <v>#VALUE!</v>
    <v>en-AU</v>
    <v>6517d967-9362-4c0d-83d2-cf369fa5fcda</v>
    <v>536870912</v>
    <v>1</v>
    <v>243</v>
    <v>244</v>
    <v>New Zealand</v>
    <v>19</v>
    <v>20</v>
    <v>Map</v>
    <v>21</v>
    <v>245</v>
    <v>NZ</v>
    <v>1768</v>
    <v>1769</v>
    <v>1770</v>
    <v>1771</v>
    <v>1772</v>
    <v>1773</v>
    <v>1774</v>
    <v>1775</v>
    <v>1776</v>
    <v>NZD</v>
    <v>New Zealand is an island country in the southwestern Pacific Ocean. It consists of two main landmasses—the North Island and the South Island —and over 700 smaller islands. It is the sixth-largest island country by area and lies east of Australia ...</v>
    <v>1777</v>
    <v>1778</v>
    <v>1779</v>
    <v>1780</v>
    <v>1781</v>
    <v>1782</v>
    <v>1783</v>
    <v>1784</v>
    <v>1785</v>
    <v>1786</v>
    <v>1787</v>
    <v>1789</v>
    <v>1790</v>
    <v>1791</v>
    <v>1792</v>
    <v>1793</v>
    <v>1794</v>
    <v>New Zealand</v>
    <v>God Defend New Zealand</v>
    <v>1795</v>
    <v>New Zealand</v>
    <v>1796</v>
    <v>1797</v>
    <v>1798</v>
    <v>1799</v>
    <v>1813</v>
    <v>1814</v>
    <v>1815</v>
    <v>1816</v>
    <v>New Zealand</v>
    <v>1817</v>
    <v>mdp/vdpid/183</v>
  </rv>
  <rv s="0">
    <v>536870912</v>
    <v>Bangladesh</v>
    <v>c5fa012f-7347-0857-872b-2a5efc180846</v>
    <v>en-AU</v>
    <v>Map</v>
  </rv>
  <rv s="1">
    <fb>0.70632326656967803</fb>
    <v>23</v>
  </rv>
  <rv s="1">
    <fb>147570</fb>
    <v>24</v>
  </rv>
  <rv s="1">
    <fb>221000</fb>
    <v>24</v>
  </rv>
  <rv s="1">
    <fb>18.184000000000001</fb>
    <v>25</v>
  </rv>
  <rv s="1">
    <fb>880</fb>
    <v>26</v>
  </rv>
  <rv s="0">
    <v>536870912</v>
    <v>Dhaka</v>
    <v>1052f933-5988-4433-c3d9-2f3435647afa</v>
    <v>en-AU</v>
    <v>Map</v>
  </rv>
  <rv s="1">
    <fb>84245.657999999996</fb>
    <v>24</v>
  </rv>
  <rv s="1">
    <fb>179.67982174704801</fb>
    <v>27</v>
  </rv>
  <rv s="1">
    <fb>5.5919963993063301E-2</fb>
    <v>23</v>
  </rv>
  <rv s="1">
    <fb>320.20415820544599</fb>
    <v>24</v>
  </rv>
  <rv s="1">
    <fb>2.036</fb>
    <v>25</v>
  </rv>
  <rv s="1">
    <fb>0.109579782162869</fb>
    <v>23</v>
  </rv>
  <rv s="1">
    <fb>73.768937945008602</fb>
    <v>28</v>
  </rv>
  <rv s="1">
    <fb>302571254131.13501</fb>
    <v>30</v>
  </rv>
  <rv s="1">
    <fb>1.1646634</fb>
    <v>23</v>
  </rv>
  <rv s="1">
    <fb>0.20565069999999999</fb>
    <v>23</v>
  </rv>
  <rv s="2">
    <v>33</v>
    <v>21</v>
    <v>247</v>
    <v>6</v>
    <v>0</v>
    <v>Image of Bangladesh</v>
  </rv>
  <rv s="1">
    <fb>25.1</fb>
    <v>28</v>
  </rv>
  <rv s="0">
    <v>805306368</v>
    <v>Mohammed Shahabuddin (President)</v>
    <v>81863085-8a84-bee4-9846-5f6416f69608</v>
    <v>en-AU</v>
    <v>Generic</v>
  </rv>
  <rv s="0">
    <v>805306368</v>
    <v>Sheikh Hasina (Prime minister)</v>
    <v>0ca21041-1daa-4544-cfa9-72a527e6b3db</v>
    <v>en-AU</v>
    <v>Generic</v>
  </rv>
  <rv s="0">
    <v>805306368</v>
    <v>Obaidul Hassan (Chief justice)</v>
    <v>5b6dc0ab-2bf2-3c65-cfdd-c11efb9e2c0e</v>
    <v>en-AU</v>
    <v>Generic</v>
  </rv>
  <rv s="3">
    <v>97</v>
  </rv>
  <rv s="4">
    <v>https://www.bing.com/search?q=bangladesh&amp;form=skydnc</v>
    <v>Learn more on Bing</v>
  </rv>
  <rv s="1">
    <fb>72.319999999999993</fb>
    <v>28</v>
  </rv>
  <rv s="1">
    <fb>77390500000</fb>
    <v>30</v>
  </rv>
  <rv s="1">
    <fb>173</fb>
    <v>28</v>
  </rv>
  <rv s="1">
    <fb>0.51</fb>
    <v>29</v>
  </rv>
  <rv s="3">
    <v>98</v>
  </rv>
  <rv s="1">
    <fb>0.71816336719999996</fb>
    <v>23</v>
  </rv>
  <rv s="1">
    <fb>0.58089999999999997</fb>
    <v>25</v>
  </rv>
  <rv s="1">
    <fb>169356251</fb>
    <v>24</v>
  </rv>
  <rv s="1">
    <fb>0.214</fb>
    <v>23</v>
  </rv>
  <rv s="1">
    <fb>0.26800000000000002</fb>
    <v>23</v>
  </rv>
  <rv s="1">
    <fb>0.41399999999999998</fb>
    <v>23</v>
  </rv>
  <rv s="1">
    <fb>3.7000000000000005E-2</fb>
    <v>23</v>
  </rv>
  <rv s="1">
    <fb>8.5999999999999993E-2</fb>
    <v>23</v>
  </rv>
  <rv s="1">
    <fb>0.124</fb>
    <v>23</v>
  </rv>
  <rv s="1">
    <fb>0.58993000030517595</fb>
    <v>23</v>
  </rv>
  <rv s="0">
    <v>536870912</v>
    <v>Barisal Division</v>
    <v>43584efe-2ddf-e5bc-52eb-b8751204a21f</v>
    <v>en-AU</v>
    <v>Map</v>
  </rv>
  <rv s="0">
    <v>536870912</v>
    <v>Chattogram Division</v>
    <v>ab343ce3-a920-bd96-4d55-5e1805a83766</v>
    <v>en-AU</v>
    <v>Map</v>
  </rv>
  <rv s="0">
    <v>536870912</v>
    <v>Dhaka Division</v>
    <v>31821045-9519-4206-56bc-2eb01fb6c71d</v>
    <v>en-AU</v>
    <v>Map</v>
  </rv>
  <rv s="0">
    <v>536870912</v>
    <v>Khulna Division</v>
    <v>91466b95-10c0-e30b-bbf1-e01564c351b9</v>
    <v>en-AU</v>
    <v>Map</v>
  </rv>
  <rv s="0">
    <v>536870912</v>
    <v>Rajshahi Division</v>
    <v>6f0455a3-b5ec-6b6f-0928-3986232961a4</v>
    <v>en-AU</v>
    <v>Map</v>
  </rv>
  <rv s="0">
    <v>536870912</v>
    <v>Sylhet Division</v>
    <v>4a31f1b4-b678-5cbd-607c-39d79576b18d</v>
    <v>en-AU</v>
    <v>Map</v>
  </rv>
  <rv s="0">
    <v>536870912</v>
    <v>Rangpur Division</v>
    <v>57cd882a-c5de-439c-3c97-9b97d81cfb7e</v>
    <v>en-AU</v>
    <v>Map</v>
  </rv>
  <rv s="0">
    <v>536870912</v>
    <v>Mymensingh Division</v>
    <v>f1980674-ef33-451b-9ec0-a7b694dad827</v>
    <v>en-AU</v>
    <v>Map</v>
  </rv>
  <rv s="3">
    <v>99</v>
  </rv>
  <rv s="1">
    <fb>8.7650276516234193E-2</fb>
    <v>23</v>
  </rv>
  <rv s="3">
    <v>100</v>
  </rv>
  <rv s="1">
    <fb>0.33399999999999996</fb>
    <v>23</v>
  </rv>
  <rv s="1">
    <fb>4.1900000572204596E-2</fb>
    <v>31</v>
  </rv>
  <rv s="1">
    <fb>60987417</fb>
    <v>24</v>
  </rv>
  <rv s="5">
    <v>#VALUE!</v>
    <v>en-AU</v>
    <v>c5fa012f-7347-0857-872b-2a5efc180846</v>
    <v>536870912</v>
    <v>1</v>
    <v>250</v>
    <v>17</v>
    <v>Bangladesh</v>
    <v>19</v>
    <v>20</v>
    <v>Map</v>
    <v>21</v>
    <v>251</v>
    <v>BD</v>
    <v>1820</v>
    <v>1821</v>
    <v>1822</v>
    <v>1823</v>
    <v>1824</v>
    <v>1825</v>
    <v>1826</v>
    <v>1827</v>
    <v>1828</v>
    <v>BDT</v>
    <v>Bangladesh, officially the People's Republic of Bangladesh, is a country in South Asia. It is the eighth-most-populous country in the world, with a population of around 169 million people in an area of 148,460 square kilometres. Bangladesh is ...</v>
    <v>1829</v>
    <v>1830</v>
    <v>1831</v>
    <v>1832</v>
    <v>301</v>
    <v>1833</v>
    <v>1834</v>
    <v>1835</v>
    <v>1836</v>
    <v>1837</v>
    <v>1825</v>
    <v>1841</v>
    <v>1842</v>
    <v>1843</v>
    <v>1844</v>
    <v>1845</v>
    <v>1846</v>
    <v>Bangladesh</v>
    <v>Amar Sonar Bangla</v>
    <v>1847</v>
    <v>গণপ্রজাতন্ত্রী বাংলাদেশ</v>
    <v>1848</v>
    <v>1849</v>
    <v>1850</v>
    <v>1851</v>
    <v>1852</v>
    <v>1853</v>
    <v>1854</v>
    <v>1855</v>
    <v>1856</v>
    <v>720</v>
    <v>1857</v>
    <v>1866</v>
    <v>1867</v>
    <v>1868</v>
    <v>1869</v>
    <v>1870</v>
    <v>Bangladesh</v>
    <v>1871</v>
    <v>mdp/vdpid/23</v>
  </rv>
  <rv s="0">
    <v>536870912</v>
    <v>Singapore</v>
    <v>f5ffb882-7230-f3fe-7141-cde5f4b5ed1a</v>
    <v>en-AU</v>
    <v>Map</v>
  </rv>
  <rv s="1">
    <fb>9.3088859241440211E-3</fb>
    <v>23</v>
  </rv>
  <rv s="1">
    <fb>719.1</fb>
    <v>24</v>
  </rv>
  <rv s="1">
    <fb>81000</fb>
    <v>24</v>
  </rv>
  <rv s="1">
    <fb>8.8000000000000007</fb>
    <v>25</v>
  </rv>
  <rv s="1">
    <fb>65</fb>
    <v>26</v>
  </rv>
  <rv s="0">
    <v>536870912</v>
    <v>Singapore</v>
    <v>bc4c8e45-2078-1a1c-ec5f-c53a31c59378</v>
    <v>en-AU</v>
    <v>Map</v>
  </rv>
  <rv s="1">
    <fb>37535.411999999997</fb>
    <v>24</v>
  </rv>
  <rv s="1">
    <fb>114.40578588194499</fb>
    <v>27</v>
  </rv>
  <rv s="1">
    <fb>5.6526056878035804E-3</fb>
    <v>23</v>
  </rv>
  <rv s="1">
    <fb>8844.6875930120095</fb>
    <v>24</v>
  </rv>
  <rv s="1">
    <fb>1.1399999999999999</fb>
    <v>25</v>
  </rv>
  <rv s="1">
    <fb>0.23060648842866199</fb>
    <v>23</v>
  </rv>
  <rv s="1">
    <fb>90.578873580503199</fb>
    <v>28</v>
  </rv>
  <rv s="1">
    <fb>1.25</fb>
    <v>29</v>
  </rv>
  <rv s="1">
    <fb>372062527488.638</fb>
    <v>30</v>
  </rv>
  <rv s="1">
    <fb>1.0062694999999999</fb>
    <v>23</v>
  </rv>
  <rv s="1">
    <fb>0.8479291000000001</fb>
    <v>23</v>
  </rv>
  <rv s="2">
    <v>34</v>
    <v>21</v>
    <v>253</v>
    <v>6</v>
    <v>0</v>
    <v>Image of Singapore</v>
  </rv>
  <rv s="1">
    <fb>2.2999999999999998</fb>
    <v>28</v>
  </rv>
  <rv s="0">
    <v>805306368</v>
    <v>Tharman Shanmugaratnam (President)</v>
    <v>98678290-c25c-ece2-19bf-1b9d4e19eff5</v>
    <v>en-AU</v>
    <v>Generic</v>
  </rv>
  <rv s="0">
    <v>805306368</v>
    <v>Lee Hsien Loong (Prime minister)</v>
    <v>a1036a81-858a-b9b5-05e7-b0d5b1f8d37d</v>
    <v>en-AU</v>
    <v>Generic</v>
  </rv>
  <rv s="3">
    <v>101</v>
  </rv>
  <rv s="4">
    <v>https://www.bing.com/search?q=singapore&amp;form=skydnc</v>
    <v>Learn more on Bing</v>
  </rv>
  <rv s="1">
    <fb>83.146341463414601</fb>
    <v>28</v>
  </rv>
  <rv s="1">
    <fb>697271330000</fb>
    <v>30</v>
  </rv>
  <rv s="1">
    <fb>8</fb>
    <v>28</v>
  </rv>
  <rv s="3">
    <v>102</v>
  </rv>
  <rv s="1">
    <fb>0.367371636</fb>
    <v>23</v>
  </rv>
  <rv s="1">
    <fb>2.2936000000000001</fb>
    <v>25</v>
  </rv>
  <rv s="1">
    <fb>5453566</fb>
    <v>24</v>
  </rv>
  <rv s="1">
    <fb>0.70538002014160195</fb>
    <v>23</v>
  </rv>
  <rv s="1">
    <fb>0.131417170586072</fb>
    <v>23</v>
  </rv>
  <rv s="3">
    <v>103</v>
  </rv>
  <rv s="1">
    <fb>0.21</fb>
    <v>23</v>
  </rv>
  <rv s="1">
    <fb>4.1090002059936494E-2</fb>
    <v>31</v>
  </rv>
  <rv s="1">
    <fb>5703569</fb>
    <v>24</v>
  </rv>
  <rv s="27">
    <v>#VALUE!</v>
    <v>en-AU</v>
    <v>f5ffb882-7230-f3fe-7141-cde5f4b5ed1a</v>
    <v>536870912</v>
    <v>1</v>
    <v>256</v>
    <v>257</v>
    <v>Singapore</v>
    <v>19</v>
    <v>20</v>
    <v>Map</v>
    <v>21</v>
    <v>258</v>
    <v>SG</v>
    <v>1874</v>
    <v>1875</v>
    <v>1876</v>
    <v>1877</v>
    <v>1878</v>
    <v>1879</v>
    <v>1880</v>
    <v>1881</v>
    <v>1882</v>
    <v>SGD</v>
    <v>Singapore, officially the Republic of Singapore, is an island country and city-state in maritime Southeast Asia. It is located about one degree of latitude north of the equator, off the southern tip of the Malay Peninsula, bordering the Strait ...</v>
    <v>1883</v>
    <v>1884</v>
    <v>1885</v>
    <v>1886</v>
    <v>1887</v>
    <v>1888</v>
    <v>1889</v>
    <v>1890</v>
    <v>1891</v>
    <v>1892</v>
    <v>1895</v>
    <v>1896</v>
    <v>1897</v>
    <v>1898</v>
    <v>1899</v>
    <v>Singapore</v>
    <v>Majulah Singapura</v>
    <v>1900</v>
    <v>Republic of Singapore</v>
    <v>1901</v>
    <v>1902</v>
    <v>1903</v>
    <v>1904</v>
    <v>1905</v>
    <v>1906</v>
    <v>1907</v>
    <v>1908</v>
    <v>Singapore</v>
    <v>1909</v>
    <v>mdp/vdpid/215</v>
  </rv>
  <rv s="0">
    <v>536870912</v>
    <v>Brunei</v>
    <v>dde316d9-cf10-398d-ffd9-1c4cd798a523</v>
    <v>en-AU</v>
    <v>Map</v>
  </rv>
  <rv s="1">
    <fb>2.7324477454516698E-2</fb>
    <v>23</v>
  </rv>
  <rv s="1">
    <fb>5765.3135329999996</fb>
    <v>24</v>
  </rv>
  <rv s="1">
    <fb>8000</fb>
    <v>24</v>
  </rv>
  <rv s="1">
    <fb>14.896000000000001</fb>
    <v>25</v>
  </rv>
  <rv s="1">
    <fb>673</fb>
    <v>26</v>
  </rv>
  <rv s="0">
    <v>536870912</v>
    <v>Bandar Seri Begawan</v>
    <v>a0c655b6-95c7-fe5a-2cf3-39ebfad16464</v>
    <v>en-AU</v>
    <v>Map</v>
  </rv>
  <rv s="1">
    <fb>7664.03</fb>
    <v>24</v>
  </rv>
  <rv s="1">
    <fb>99.026816572106597</fb>
    <v>27</v>
  </rv>
  <rv s="1">
    <fb>-3.90522069165492E-3</fb>
    <v>23</v>
  </rv>
  <rv s="1">
    <fb>10291.164046084499</fb>
    <v>24</v>
  </rv>
  <rv s="1">
    <fb>1.8480000000000001</fb>
    <v>25</v>
  </rv>
  <rv s="1">
    <fb>0.72106261859582499</fb>
    <v>23</v>
  </rv>
  <rv s="1">
    <fb>99.995188469885605</fb>
    <v>28</v>
  </rv>
  <rv s="1">
    <fb>0.37</fb>
    <v>29</v>
  </rv>
  <rv s="1">
    <fb>13469422941.391899</fb>
    <v>30</v>
  </rv>
  <rv s="1">
    <fb>1.0315162</fb>
    <v>23</v>
  </rv>
  <rv s="1">
    <fb>0.31392579999999998</fb>
    <v>23</v>
  </rv>
  <rv s="2">
    <v>35</v>
    <v>21</v>
    <v>260</v>
    <v>6</v>
    <v>0</v>
    <v>Image of Brunei</v>
  </rv>
  <rv s="1">
    <fb>9.8000000000000007</fb>
    <v>28</v>
  </rv>
  <rv s="0">
    <v>805306368</v>
    <v>Hassanal Bolkiah (Prime minister)</v>
    <v>6b9258af-d724-efe1-f49a-a65df912038b</v>
    <v>en-AU</v>
    <v>Generic</v>
  </rv>
  <rv s="3">
    <v>104</v>
  </rv>
  <rv s="4">
    <v>https://www.bing.com/search?q=brunei&amp;form=skydnc</v>
    <v>Learn more on Bing</v>
  </rv>
  <rv s="1">
    <fb>75.721999999999994</fb>
    <v>28</v>
  </rv>
  <rv s="1">
    <fb>31</fb>
    <v>28</v>
  </rv>
  <rv s="3">
    <v>105</v>
  </rv>
  <rv s="1">
    <fb>6.0119631E-2</fb>
    <v>23</v>
  </rv>
  <rv s="1">
    <fb>1.609</fb>
    <v>25</v>
  </rv>
  <rv s="1">
    <fb>428697</fb>
    <v>24</v>
  </rv>
  <rv s="1">
    <fb>0.64678001403808594</fb>
    <v>23</v>
  </rv>
  <rv s="0">
    <v>536870912</v>
    <v>Belait District</v>
    <v>2556f0e1-d2ef-f34a-7d2b-203798d09ed4</v>
    <v>en-AU</v>
    <v>Map</v>
  </rv>
  <rv s="0">
    <v>536870912</v>
    <v>Brunei-Muara District</v>
    <v>b6c13f5e-4b6e-d9fb-0481-ea499518ed7d</v>
    <v>en-AU</v>
    <v>Map</v>
  </rv>
  <rv s="0">
    <v>536870912</v>
    <v>Temburong District</v>
    <v>66ea33cd-31e3-55ec-e6f0-49ca01d7a004</v>
    <v>en-AU</v>
    <v>Map</v>
  </rv>
  <rv s="0">
    <v>536870912</v>
    <v>Tutong District</v>
    <v>9360ebc0-b1cf-8937-52c0-5278ac08b670</v>
    <v>en-AU</v>
    <v>Map</v>
  </rv>
  <rv s="3">
    <v>106</v>
  </rv>
  <rv s="1">
    <fb>0.08</fb>
    <v>23</v>
  </rv>
  <rv s="1">
    <fb>9.1169996261596692E-2</fb>
    <v>31</v>
  </rv>
  <rv s="1">
    <fb>337711</fb>
    <v>24</v>
  </rv>
  <rv s="28">
    <v>#VALUE!</v>
    <v>en-AU</v>
    <v>dde316d9-cf10-398d-ffd9-1c4cd798a523</v>
    <v>536870912</v>
    <v>1</v>
    <v>263</v>
    <v>264</v>
    <v>Brunei</v>
    <v>19</v>
    <v>20</v>
    <v>Map</v>
    <v>21</v>
    <v>265</v>
    <v>BN</v>
    <v>1912</v>
    <v>1913</v>
    <v>1914</v>
    <v>1915</v>
    <v>1916</v>
    <v>1917</v>
    <v>1918</v>
    <v>1919</v>
    <v>1920</v>
    <v>BND</v>
    <v>Brunei, formally Brunei Darussalam, is a country in Southeast Asia, situated on the northern coast of the island of Borneo. Apart from its coastline on the South China Sea, it is completely surrounded by the Malaysian state of Sarawak, with its ...</v>
    <v>1921</v>
    <v>1922</v>
    <v>1923</v>
    <v>1924</v>
    <v>1925</v>
    <v>1926</v>
    <v>1927</v>
    <v>1928</v>
    <v>1929</v>
    <v>1930</v>
    <v>1917</v>
    <v>1932</v>
    <v>1933</v>
    <v>1934</v>
    <v>1935</v>
    <v>Brunei</v>
    <v>Allah Peliharakan Sultan</v>
    <v>1936</v>
    <v>le Brunei Darussalam</v>
    <v>1937</v>
    <v>1938</v>
    <v>1939</v>
    <v>1940</v>
    <v>1945</v>
    <v>1946</v>
    <v>1947</v>
    <v>Brunei</v>
    <v>1948</v>
    <v>mdp/vdpid/37</v>
  </rv>
  <rv s="0">
    <v>536870912</v>
    <v>Northern Mariana Islands</v>
    <v>f4475436-adda-9ff0-b5fe-6c3dff0e26be</v>
    <v>en-AU</v>
    <v>Map</v>
  </rv>
  <rv s="1">
    <fb>6.5217391304347797E-2</fb>
    <v>23</v>
  </rv>
  <rv s="1">
    <fb>464</fb>
    <v>24</v>
  </rv>
  <rv s="1">
    <fb>1670</fb>
    <v>26</v>
  </rv>
  <rv s="0">
    <v>536870912</v>
    <v>Saipan</v>
    <v>2666863b-9f1a-f28b-d841-2536604ae644</v>
    <v>en-AU</v>
    <v>Map</v>
  </rv>
  <rv s="1">
    <fb>0.63782609027365</fb>
    <v>23</v>
  </rv>
  <rv s="1">
    <fb>1323000000</fb>
    <v>30</v>
  </rv>
  <rv s="2">
    <v>36</v>
    <v>21</v>
    <v>267</v>
    <v>6</v>
    <v>0</v>
    <v>Image of Northern Mariana Islands</v>
  </rv>
  <rv s="0">
    <v>805306368</v>
    <v>Joe Biden (President)</v>
    <v>cad484f9-be75-7a78-12dd-16233f823cd7</v>
    <v>en-AU</v>
    <v>Generic</v>
  </rv>
  <rv s="0">
    <v>805306368</v>
    <v>Arnold Palacios (Governor)</v>
    <v>8d44669b-7d31-39ed-f118-9e904589699f</v>
    <v>en-AU</v>
    <v>Generic</v>
  </rv>
  <rv s="0">
    <v>805306368</v>
    <v>David M. Apatang (Lieutenant governor)</v>
    <v>0c39f22f-9951-a249-ce94-9897b57996f7</v>
    <v>en-AU</v>
    <v>Generic</v>
  </rv>
  <rv s="3">
    <v>107</v>
  </rv>
  <rv s="4">
    <v>https://www.bing.com/search?q=northern+mariana+islands&amp;form=skydnc</v>
    <v>Learn more on Bing</v>
  </rv>
  <rv s="3">
    <v>108</v>
  </rv>
  <rv s="1">
    <fb>0.44500000000000001</fb>
    <v>25</v>
  </rv>
  <rv s="1">
    <fb>51475</fb>
    <v>24</v>
  </rv>
  <rv s="3">
    <v>109</v>
  </rv>
  <rv s="1">
    <fb>52472</fb>
    <v>24</v>
  </rv>
  <rv s="29">
    <v>#VALUE!</v>
    <v>en-AU</v>
    <v>f4475436-adda-9ff0-b5fe-6c3dff0e26be</v>
    <v>536870912</v>
    <v>1</v>
    <v>270</v>
    <v>271</v>
    <v>Northern Mariana Islands</v>
    <v>19</v>
    <v>20</v>
    <v>Map</v>
    <v>21</v>
    <v>272</v>
    <v>MP</v>
    <v>1951</v>
    <v>1952</v>
    <v>1953</v>
    <v>1954</v>
    <v>USD</v>
    <v>The Northern Mariana Islands, officially the Commonwealth of the Northern Mariana Islands, is an unincorporated territory and commonwealth of the United States consisting of 14 islands in the northwestern Pacific Ocean. The CNMI includes the 14 ...</v>
    <v>1955</v>
    <v>1956</v>
    <v>1957</v>
    <v>1954</v>
    <v>1961</v>
    <v>1962</v>
    <v>Northern Mariana Islands</v>
    <v>Gi Talo Gi Halom Tasi</v>
    <v>1963</v>
    <v>Sankattan Siha Na Islas Mariånas</v>
    <v>1964</v>
    <v>1965</v>
    <v>1966</v>
    <v>Northern Mariana Islands</v>
    <v>1967</v>
    <v>mdp/vdpid/52</v>
  </rv>
  <rv s="0">
    <v>536870912</v>
    <v>American Samoa</v>
    <v>12d04d63-b9b5-855b-0821-b32474a729a4</v>
    <v>en-AU</v>
    <v>Map</v>
  </rv>
  <rv s="1">
    <fb>0.245000004768372</fb>
    <v>23</v>
  </rv>
  <rv s="1">
    <fb>199</fb>
    <v>24</v>
  </rv>
  <rv s="1">
    <fb>16.600000000000001</fb>
    <v>25</v>
  </rv>
  <rv s="1">
    <fb>1684</fb>
    <v>26</v>
  </rv>
  <rv s="0">
    <v>536870912</v>
    <v>Pago Pago</v>
    <v>71db380e-f36d-e181-c39b-1b3c04323749</v>
    <v>en-AU</v>
    <v>Map</v>
  </rv>
  <rv s="1">
    <fb>0.875</fb>
    <v>23</v>
  </rv>
  <rv s="1">
    <fb>636000000</fb>
    <v>30</v>
  </rv>
  <rv s="1">
    <fb>0.87299300000000002</fb>
    <v>23</v>
  </rv>
  <rv s="1">
    <fb>0.1948135</fb>
    <v>23</v>
  </rv>
  <rv s="2">
    <v>37</v>
    <v>21</v>
    <v>274</v>
    <v>6</v>
    <v>0</v>
    <v>Image of American Samoa</v>
  </rv>
  <rv s="0">
    <v>536870912</v>
    <v>Tafuna'</v>
    <v>8e045fa0-9a23-8476-939c-8c5a5091a7fc</v>
    <v>en-AU</v>
    <v>Map</v>
  </rv>
  <rv s="0">
    <v>805306368</v>
    <v>Lemanu Peleti Mauga (Governor)</v>
    <v>06ec4808-82aa-4e85-ae44-432cfe1382f9</v>
    <v>en-AU</v>
    <v>Generic</v>
  </rv>
  <rv s="0">
    <v>805306368</v>
    <v>Eleasalo Ale (Lieutenant governor)</v>
    <v>e004e801-4ac8-f284-7831-315107f20e42</v>
    <v>en-AU</v>
    <v>Generic</v>
  </rv>
  <rv s="3">
    <v>110</v>
  </rv>
  <rv s="4">
    <v>https://www.bing.com/search?q=american+samoa&amp;form=skydnc</v>
    <v>Learn more on Bing</v>
  </rv>
  <rv s="1">
    <fb>0.78100000000000003</fb>
    <v>25</v>
  </rv>
  <rv s="1">
    <fb>49710</fb>
    <v>24</v>
  </rv>
  <rv s="0">
    <v>536870912</v>
    <v>Swains Island</v>
    <v>3a65003b-4d9a-6092-d77f-418ea7d418e7</v>
    <v>en-AU</v>
    <v>Map</v>
  </rv>
  <rv s="0">
    <v>536870912</v>
    <v>Rose Atoll</v>
    <v>8832a305-948f-5efa-a0d5-840c77e77a8e</v>
    <v>en-AU</v>
    <v>Map</v>
  </rv>
  <rv s="3">
    <v>111</v>
  </rv>
  <rv s="3">
    <v>112</v>
  </rv>
  <rv s="1">
    <fb>48203</fb>
    <v>24</v>
  </rv>
  <rv s="30">
    <v>#VALUE!</v>
    <v>en-AU</v>
    <v>12d04d63-b9b5-855b-0821-b32474a729a4</v>
    <v>536870912</v>
    <v>1</v>
    <v>277</v>
    <v>278</v>
    <v>American Samoa</v>
    <v>19</v>
    <v>20</v>
    <v>Map</v>
    <v>21</v>
    <v>279</v>
    <v>AS</v>
    <v>1970</v>
    <v>1971</v>
    <v>1972</v>
    <v>1973</v>
    <v>1974</v>
    <v>USD</v>
    <v>American Samoa is an unincorporated territory of the United States located in the South Pacific Ocean, southeast of the island country of Samoa. Centered on 14°18′S 170°42′W / 14.3°S 170.7°W, it is east of the International Date Line and the ...</v>
    <v>1975</v>
    <v>1976</v>
    <v>1977</v>
    <v>1978</v>
    <v>1979</v>
    <v>1980</v>
    <v>1983</v>
    <v>1984</v>
    <v>American Samoa</v>
    <v>The Star-Spangled Banner</v>
    <v>1448</v>
    <v>American Samoa</v>
    <v>1985</v>
    <v>1986</v>
    <v>1989</v>
    <v>1990</v>
    <v>American Samoa</v>
    <v>1991</v>
    <v>mdp/vdpid/10</v>
  </rv>
  <rv s="0">
    <v>536870912</v>
    <v>Guam</v>
    <v>f842c067-b461-3084-6a3b-6c6c7431fc9a</v>
    <v>en-AU</v>
    <v>Map</v>
  </rv>
  <rv s="1">
    <fb>0.33333333333333298</fb>
    <v>23</v>
  </rv>
  <rv s="1">
    <fb>544</fb>
    <v>24</v>
  </rv>
  <rv s="1">
    <fb>16.579000000000001</fb>
    <v>25</v>
  </rv>
  <rv s="1">
    <fb>1671</fb>
    <v>26</v>
  </rv>
  <rv s="0">
    <v>536870912</v>
    <v>Hagåtña</v>
    <v>07cf6046-40eb-b42c-396f-2b6ef227f57e</v>
    <v>en-AU</v>
    <v>Map</v>
  </rv>
  <rv s="1">
    <fb>2.3130000000000002</fb>
    <v>25</v>
  </rv>
  <rv s="1">
    <fb>0.46296296296296297</fb>
    <v>23</v>
  </rv>
  <rv s="1">
    <fb>5920000000</fb>
    <v>30</v>
  </rv>
  <rv s="1">
    <fb>0.80787249999999999</fb>
    <v>23</v>
  </rv>
  <rv s="2">
    <v>38</v>
    <v>21</v>
    <v>281</v>
    <v>6</v>
    <v>0</v>
    <v>Image of Guam</v>
  </rv>
  <rv s="0">
    <v>536870912</v>
    <v>Dededo</v>
    <v>0d8680f2-ab17-29cb-01f0-b1bf5e80aac7</v>
    <v>en-AU</v>
    <v>Map</v>
  </rv>
  <rv s="0">
    <v>805306368</v>
    <v>Kamala Harris (Vice president)</v>
    <v>ef5cf66f-32b7-7271-286a-8e8313eda5c5</v>
    <v>en-AU</v>
    <v>Generic</v>
  </rv>
  <rv s="0">
    <v>805306368</v>
    <v>Lou Leon Guerrero (Governor)</v>
    <v>0c2b9a75-87c6-b3e4-b9da-a46f42c8d6c0</v>
    <v>en-AU</v>
    <v>Generic</v>
  </rv>
  <rv s="0">
    <v>805306368</v>
    <v>Josh Tenorio (Lieutenant governor)</v>
    <v>0c0f4e1a-a314-d1c7-d13c-2ee000591b55</v>
    <v>en-AU</v>
    <v>Generic</v>
  </rv>
  <rv s="3">
    <v>113</v>
  </rv>
  <rv s="4">
    <v>https://www.bing.com/search?q=guam&amp;form=skydnc</v>
    <v>Learn more on Bing</v>
  </rv>
  <rv s="1">
    <fb>79.858999999999995</fb>
    <v>28</v>
  </rv>
  <rv s="3">
    <v>114</v>
  </rv>
  <rv s="1">
    <fb>1.0840000000000001</fb>
    <v>25</v>
  </rv>
  <rv s="1">
    <fb>170534</fb>
    <v>24</v>
  </rv>
  <rv s="1">
    <fb>0.64407997131347694</fb>
    <v>23</v>
  </rv>
  <rv s="0">
    <v>536870912</v>
    <v>Hagåtña</v>
    <v>912591d3-545a-b849-55b6-9974ca8272e6</v>
    <v>en-AU</v>
    <v>Map</v>
  </rv>
  <rv s="0">
    <v>536870912</v>
    <v>Humåtak, Guam</v>
    <v>41638fd9-2d8c-0a4d-5566-9c5b4bd5848e</v>
    <v>en-AU</v>
    <v>Map</v>
  </rv>
  <rv s="0">
    <v>536870912</v>
    <v>Agat</v>
    <v>1cd23b5a-3513-423b-a615-5cfd5303b698</v>
    <v>en-AU</v>
    <v>Map</v>
  </rv>
  <rv s="0">
    <v>536870912</v>
    <v>Tamuning</v>
    <v>56e216c9-af0c-242a-79e1-e37812f55db0</v>
    <v>en-AU</v>
    <v>Map</v>
  </rv>
  <rv s="0">
    <v>536870912</v>
    <v>Sånta Rita-Sumai</v>
    <v>0de5f9d7-0014-b6f4-01ba-4b863cfb7d24</v>
    <v>en-AU</v>
    <v>Map</v>
  </rv>
  <rv s="0">
    <v>536870912</v>
    <v>Mongmong-Toto-Maite</v>
    <v>10d7390f-9c8d-317e-16f6-f6abf82db9cf</v>
    <v>en-AU</v>
    <v>Map</v>
  </rv>
  <rv s="0">
    <v>536870912</v>
    <v>Inalåhan</v>
    <v>8e1e143d-bfea-8051-9097-43e730b2a94c</v>
    <v>en-AU</v>
    <v>Map</v>
  </rv>
  <rv s="0">
    <v>536870912</v>
    <v>Piti</v>
    <v>b18dab8a-5168-8302-3278-4344cdc8466d</v>
    <v>en-AU</v>
    <v>Map</v>
  </rv>
  <rv s="0">
    <v>536870912</v>
    <v>Talo'fo'fo, Guam</v>
    <v>bd6a1af4-892e-4acb-548e-26652d0112eb</v>
    <v>en-AU</v>
    <v>Map</v>
  </rv>
  <rv s="0">
    <v>536870912</v>
    <v>Yigo</v>
    <v>b5f1d234-0922-4991-7cc1-15217c0018b8</v>
    <v>en-AU</v>
    <v>Map</v>
  </rv>
  <rv s="0">
    <v>536870912</v>
    <v>Chalan Pago-Ordot</v>
    <v>401fd070-7f01-6ae4-ffe4-cbe4222e5c5a</v>
    <v>en-AU</v>
    <v>Map</v>
  </rv>
  <rv s="0">
    <v>536870912</v>
    <v>Sinajana</v>
    <v>d40ef35a-d201-3876-cc96-03d495a5ba22</v>
    <v>en-AU</v>
    <v>Map</v>
  </rv>
  <rv s="0">
    <v>536870912</v>
    <v>Malesso, Guam</v>
    <v>8efe5cc1-842b-d2fc-bb0e-4ae8ee94de4c</v>
    <v>en-AU</v>
    <v>Map</v>
  </rv>
  <rv s="0">
    <v>536870912</v>
    <v>Mangilao</v>
    <v>25045818-748d-5250-248b-1857d1dda0da</v>
    <v>en-AU</v>
    <v>Map</v>
  </rv>
  <rv s="0">
    <v>536870912</v>
    <v>Yona</v>
    <v>ca555c06-21ba-c313-3133-cf8e4434a906</v>
    <v>en-AU</v>
    <v>Map</v>
  </rv>
  <rv s="0">
    <v>536870912</v>
    <v>Barrigada</v>
    <v>47c8b5de-fa44-0319-cea7-3a681521fece</v>
    <v>en-AU</v>
    <v>Map</v>
  </rv>
  <rv s="0">
    <v>536870912</v>
    <v>Agana Heights</v>
    <v>36f895f5-740d-f1fc-e132-f3f306c1d6ce</v>
    <v>en-AU</v>
    <v>Map</v>
  </rv>
  <rv s="3">
    <v>115</v>
  </rv>
  <rv s="1">
    <fb>5.3109998703002904E-2</fb>
    <v>31</v>
  </rv>
  <rv s="1">
    <fb>158693</fb>
    <v>24</v>
  </rv>
  <rv s="31">
    <v>#VALUE!</v>
    <v>en-AU</v>
    <v>f842c067-b461-3084-6a3b-6c6c7431fc9a</v>
    <v>536870912</v>
    <v>1</v>
    <v>284</v>
    <v>285</v>
    <v>Guam</v>
    <v>19</v>
    <v>20</v>
    <v>Map</v>
    <v>21</v>
    <v>286</v>
    <v>GU</v>
    <v>1994</v>
    <v>1995</v>
    <v>1996</v>
    <v>1997</v>
    <v>1998</v>
    <v>USD</v>
    <v>Guam is an organized, unincorporated territory of the United States in the Micronesia subregion of the western Pacific Ocean. Guam's capital is Hagåtña, and the most populous village is Dededo. It is the westernmost point and territory of the ...</v>
    <v>1999</v>
    <v>2000</v>
    <v>2001</v>
    <v>2002</v>
    <v>2003</v>
    <v>2004</v>
    <v>2008</v>
    <v>2009</v>
    <v>2010</v>
    <v>Guam</v>
    <v>Stand Ye Guamanians</v>
    <v>2011</v>
    <v>Guam</v>
    <v>2012</v>
    <v>2013</v>
    <v>2014</v>
    <v>2032</v>
    <v>2033</v>
    <v>Guam</v>
    <v>2034</v>
    <v>mdp/vdpid/97</v>
  </rv>
  <rv s="0">
    <v>536870912</v>
    <v>Tuvalu</v>
    <v>bb5acbbf-f8c0-1043-b404-d55ae0eb22b2</v>
    <v>en-AU</v>
    <v>Map</v>
  </rv>
  <rv s="1">
    <fb>0.59999998410542699</fb>
    <v>23</v>
  </rv>
  <rv s="1">
    <fb>26</fb>
    <v>24</v>
  </rv>
  <rv s="1">
    <fb>688</fb>
    <v>26</v>
  </rv>
  <rv s="0">
    <v>536870912</v>
    <v>Funafuti</v>
    <v>5d09e1a9-6309-4ead-bcd0-d3ce71ae25d1</v>
    <v>en-AU</v>
    <v>Map</v>
  </rv>
  <rv s="1">
    <fb>11.000999999999999</fb>
    <v>24</v>
  </rv>
  <rv s="1">
    <fb>47271463.329857498</fb>
    <v>30</v>
  </rv>
  <rv s="1">
    <fb>0.86029889999999998</fb>
    <v>23</v>
  </rv>
  <rv s="2">
    <v>39</v>
    <v>21</v>
    <v>288</v>
    <v>6</v>
    <v>0</v>
    <v>Image of Tuvalu</v>
  </rv>
  <rv s="1">
    <fb>20.6</fb>
    <v>28</v>
  </rv>
  <rv s="0">
    <v>805306368</v>
    <v>Kausea Natano (Prime minister)</v>
    <v>7c0661a0-ec96-e44d-5d59-eaf9fe8aa2b0</v>
    <v>en-AU</v>
    <v>Generic</v>
  </rv>
  <rv s="3">
    <v>116</v>
  </rv>
  <rv s="4">
    <v>https://www.bing.com/search?q=tuvalu&amp;form=skydnc</v>
    <v>Learn more on Bing</v>
  </rv>
  <rv s="3">
    <v>117</v>
  </rv>
  <rv s="1">
    <fb>7.4982205000000005E-3</fb>
    <v>23</v>
  </rv>
  <rv s="1">
    <fb>0.91739999999999999</fb>
    <v>25</v>
  </rv>
  <rv s="1">
    <fb>11204</fb>
    <v>24</v>
  </rv>
  <rv s="1">
    <fb>0.307</fb>
    <v>23</v>
  </rv>
  <rv s="1">
    <fb>0.10800000000000001</fb>
    <v>23</v>
  </rv>
  <rv s="1">
    <fb>0.15</fb>
    <v>23</v>
  </rv>
  <rv s="1">
    <fb>7362</fb>
    <v>24</v>
  </rv>
  <rv s="32">
    <v>#VALUE!</v>
    <v>en-AU</v>
    <v>bb5acbbf-f8c0-1043-b404-d55ae0eb22b2</v>
    <v>536870912</v>
    <v>1</v>
    <v>291</v>
    <v>292</v>
    <v>Tuvalu</v>
    <v>19</v>
    <v>20</v>
    <v>Map</v>
    <v>21</v>
    <v>293</v>
    <v>TV</v>
    <v>2037</v>
    <v>2038</v>
    <v>2039</v>
    <v>2040</v>
    <v>2041</v>
    <v>AUD</v>
    <v>Tuvalu, formerly known as the Ellice Islands, is an island country in the Polynesian subregion of Oceania in the Pacific Ocean. Its islands are situated about midway between Hawaii and Australia. They lie east-northeast of the Santa Cruz ...</v>
    <v>1994</v>
    <v>2042</v>
    <v>2043</v>
    <v>2044</v>
    <v>2045</v>
    <v>2040</v>
    <v>2047</v>
    <v>2048</v>
    <v>Tuvalu</v>
    <v>Tuvalu mo te Atua</v>
    <v>2049</v>
    <v>Tuvalu</v>
    <v>2050</v>
    <v>2051</v>
    <v>2052</v>
    <v>922</v>
    <v>2053</v>
    <v>1453</v>
    <v>37</v>
    <v>1749</v>
    <v>2054</v>
    <v>2055</v>
    <v>Tuvalu</v>
    <v>2056</v>
    <v>mdp/vdpid/236</v>
  </rv>
  <rv s="0">
    <v>536870912</v>
    <v>Nauru</v>
    <v>ac2140ed-6b6a-e3f2-2c87-907a652c04d6</v>
    <v>en-AU</v>
    <v>Map</v>
  </rv>
  <rv s="1">
    <fb>21</fb>
    <v>24</v>
  </rv>
  <rv s="1">
    <fb>674</fb>
    <v>26</v>
  </rv>
  <rv s="0">
    <v>536870912</v>
    <v>Yaren District</v>
    <v>e6820c83-0638-4d25-20b7-235f002cda38</v>
    <v>en-AU</v>
    <v>Map</v>
  </rv>
  <rv s="1">
    <fb>133000000</fb>
    <v>30</v>
  </rv>
  <rv s="2">
    <v>40</v>
    <v>21</v>
    <v>295</v>
    <v>6</v>
    <v>0</v>
    <v>Image of Nauru</v>
  </rv>
  <rv s="0">
    <v>536870912</v>
    <v>Denigomodu District</v>
    <v>f0fd75c9-5643-bf30-9386-c545cb5692ce</v>
    <v>en-AU</v>
    <v>Map</v>
  </rv>
  <rv s="0">
    <v>805306368</v>
    <v>Russ Kun (President)</v>
    <v>6c030a43-8ce9-7285-a805-611bb00223d6</v>
    <v>en-AU</v>
    <v>Generic</v>
  </rv>
  <rv s="3">
    <v>118</v>
  </rv>
  <rv s="4">
    <v>https://www.bing.com/search?q=nauru&amp;form=skydnc</v>
    <v>Learn more on Bing</v>
  </rv>
  <rv s="3">
    <v>119</v>
  </rv>
  <rv s="1">
    <fb>12511</fb>
    <v>24</v>
  </rv>
  <rv s="0">
    <v>536870912</v>
    <v>Aiwo District</v>
    <v>298426e3-08bb-5c9e-3698-4e801b0b0065</v>
    <v>en-AU</v>
    <v>Map</v>
  </rv>
  <rv s="0">
    <v>536870912</v>
    <v>Anabar District</v>
    <v>3458e671-578e-b5fe-acc9-bf69c548ae75</v>
    <v>en-AU</v>
    <v>Map</v>
  </rv>
  <rv s="0">
    <v>536870912</v>
    <v>Anetan District</v>
    <v>4d4939ac-9858-bcbd-31c8-d78cec76b3bf</v>
    <v>en-AU</v>
    <v>Map</v>
  </rv>
  <rv s="0">
    <v>536870912</v>
    <v>Anibare District</v>
    <v>3e4ac31a-6890-07d8-7844-ca64ae958d25</v>
    <v>en-AU</v>
    <v>Map</v>
  </rv>
  <rv s="0">
    <v>536870912</v>
    <v>Baiti District</v>
    <v>f86dde9b-a3c5-3f7e-dc92-23446950f42a</v>
    <v>en-AU</v>
    <v>Map</v>
  </rv>
  <rv s="0">
    <v>536870912</v>
    <v>Boe District</v>
    <v>0f8def35-e360-612b-9a91-c620fdfe6e3d</v>
    <v>en-AU</v>
    <v>Map</v>
  </rv>
  <rv s="0">
    <v>536870912</v>
    <v>Buada District</v>
    <v>af093458-8dca-6c59-d1d8-cd4a03574862</v>
    <v>en-AU</v>
    <v>Map</v>
  </rv>
  <rv s="0">
    <v>536870912</v>
    <v>Ewa District</v>
    <v>b84cebbb-e10d-5226-3372-64bb8f13d002</v>
    <v>en-AU</v>
    <v>Map</v>
  </rv>
  <rv s="0">
    <v>536870912</v>
    <v>Ijuw District</v>
    <v>a24994f0-109d-72fb-1105-78ef203ad318</v>
    <v>en-AU</v>
    <v>Map</v>
  </rv>
  <rv s="0">
    <v>536870912</v>
    <v>Meneng District</v>
    <v>b920bca0-8266-3509-914c-d6b8572ee42d</v>
    <v>en-AU</v>
    <v>Map</v>
  </rv>
  <rv s="0">
    <v>536870912</v>
    <v>Nibok District</v>
    <v>9761ba33-007d-f9bb-bdfa-f3d2abf67b7c</v>
    <v>en-AU</v>
    <v>Map</v>
  </rv>
  <rv s="0">
    <v>536870912</v>
    <v>Uaboe District</v>
    <v>5d0fec2c-2947-8aa6-dee1-bd2f220c047a</v>
    <v>en-AU</v>
    <v>Map</v>
  </rv>
  <rv s="3">
    <v>120</v>
  </rv>
  <rv s="23">
    <v>#VALUE!</v>
    <v>en-AU</v>
    <v>ac2140ed-6b6a-e3f2-2c87-907a652c04d6</v>
    <v>536870912</v>
    <v>1</v>
    <v>297</v>
    <v>224</v>
    <v>Nauru</v>
    <v>19</v>
    <v>20</v>
    <v>Map</v>
    <v>21</v>
    <v>298</v>
    <v>NR</v>
    <v>2059</v>
    <v>2060</v>
    <v>2061</v>
    <v>AUD</v>
    <v>Nauru, officially the Republic of Nauru and formerly known as Pleasant Island, is an island country and microstate in Micronesia, part of Oceania in the Central Pacific. Its nearest neighbour is Banaba of Kiribati, about 300 km to the east. It ...</v>
    <v>2062</v>
    <v>2063</v>
    <v>2064</v>
    <v>2066</v>
    <v>2067</v>
    <v>Nauru</v>
    <v>Nauru Bwiema</v>
    <v>2068</v>
    <v>Ripublik Naoero</v>
    <v>2069</v>
    <v>2082</v>
    <v>Nauru</v>
    <v>mdp/vdpid/180</v>
  </rv>
</rvData>
</file>

<file path=xl/richData/rdrichvaluestructure.xml><?xml version="1.0" encoding="utf-8"?>
<rvStructures xmlns="http://schemas.microsoft.com/office/spreadsheetml/2017/richdata" count="33">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Electric power consumption" t="r"/>
    <k n="Fertility rate" t="r"/>
    <k n="Fossil fuel energy consumption" t="r"/>
    <k n="Gasoline price" t="r"/>
    <k n="GDP" t="r"/>
    <k n="Gross primary education enrollment (%)" t="r"/>
    <k n="Gross tertiary education enrollment (%)" t="r"/>
    <k n="Image" t="r"/>
    <k n="Largest city" t="r"/>
    <k n="Leader(s)" t="r"/>
    <k n="LearnMoreOnLink" t="r"/>
    <k n="Life expectancy" t="r"/>
    <k n="Market cap of listed companies" t="r"/>
    <k n="Minimum wage" t="r"/>
    <k n="Name" t="s"/>
    <k n="National anthem" t="s"/>
    <k n="Official language" t="r"/>
    <k n="Official name" t="s"/>
    <k n="Physicians per thousand" t="r"/>
    <k n="Population" t="r"/>
    <k n="Population: Labor force participation (%)" t="r"/>
    <k n="Subdivisions"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urrency code" t="s"/>
    <k n="Description" t="s"/>
    <k n="Fertility rate" t="r"/>
    <k n="Forested area (%)" t="r"/>
    <k n="Gasoline price" t="r"/>
    <k n="GDP" t="r"/>
    <k n="Gross primary education enrollment (%)" t="r"/>
    <k n="Image" t="r"/>
    <k n="Largest city" t="r"/>
    <k n="Leader(s)" t="r"/>
    <k n="LearnMoreOnLink" t="r"/>
    <k n="Life expectancy"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GDP" t="r"/>
    <k n="Image" t="r"/>
    <k n="Largest city" t="r"/>
    <k n="Leader(s)" t="r"/>
    <k n="LearnMoreOnLink" t="r"/>
    <k n="Life expectancy"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alling code" t="r"/>
    <k n="Capital/Major City" t="r"/>
    <k n="Currency code" t="s"/>
    <k n="Description" t="s"/>
    <k n="GDP" t="r"/>
    <k n="Image" t="r"/>
    <k n="Largest city" t="r"/>
    <k n="Leader(s)" t="r"/>
    <k n="LearnMoreOnLink" t="r"/>
    <k n="Minimum wage" t="r"/>
    <k n="Name" t="s"/>
    <k n="National anthem" t="s"/>
    <k n="Official language" t="r"/>
    <k n="Official name" t="s"/>
    <k n="Population" t="r"/>
    <k n="Subdivisions"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uilding permits" t="r"/>
    <k n="Capital/Major City" t="r"/>
    <k n="Country/region" t="r"/>
    <k n="Description" t="s"/>
    <k n="Households" t="r"/>
    <k n="Housing units" t="r"/>
    <k n="Image" t="r"/>
    <k n="Largest city" t="r"/>
    <k n="Leader(s)" t="r"/>
    <k n="LearnMoreOnLink" t="r"/>
    <k n="Median gross rent" t="r"/>
    <k n="Median household income" t="r"/>
    <k n="Median value, owner-occupied housing units" t="r"/>
    <k n="Name" t="s"/>
    <k n="Official language" t="r"/>
    <k n="Persons per household" t="r"/>
    <k n="Population" t="r"/>
    <k n="Population change (%)" t="r"/>
    <k n="Population: Age 65+ (%)" t="r"/>
    <k n="Population: American Indian and Alaskan Native (%)" t="r"/>
    <k n="Population: Asian (%)" t="r"/>
    <k n="Population: Bachelor's degree or higher (%)" t="r"/>
    <k n="Population: Black or African American (%)" t="r"/>
    <k n="Population: Foreign born persons (%)" t="r"/>
    <k n="Population: High school graduate or higher (%)" t="r"/>
    <k n="Population: Hispanic or Latino (%)" t="r"/>
    <k n="Population: In civilian labor force (%)" t="r"/>
    <k n="Population: Native Hawaiian and Other Pacific Islander (%)" t="r"/>
    <k n="Population: Persons with a disability (%)" t="r"/>
    <k n="Population: Two or more races (%)" t="r"/>
    <k n="Population: Under age 18 (%)" t="r"/>
    <k n="Population: Under age 5 (%)" t="r"/>
    <k n="Population: White (%)"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inimum wage" t="r"/>
    <k n="Name" t="s"/>
    <k n="National anthem" t="s"/>
    <k n="Official language" t="r"/>
    <k n="Official name" t="s"/>
    <k n="Out of pocket health expenditure (%)" t="r"/>
    <k n="Physicians per thousand" t="r"/>
    <k n="Population"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inimum wage" t="r"/>
    <k n="Name" t="s"/>
    <k n="National anthem" t="s"/>
    <k n="Official language" t="r"/>
    <k n="Official name" t="s"/>
    <k n="Out of pocket health expenditure (%)" t="r"/>
    <k n="Physicians per thousand" t="r"/>
    <k n="Population"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lling code" t="r"/>
    <k n="Capital/Major City" t="r"/>
    <k n="Currency code" t="s"/>
    <k n="Description" t="s"/>
    <k n="GDP" t="r"/>
    <k n="Image" t="r"/>
    <k n="Largest city" t="r"/>
    <k n="Leader(s)" t="r"/>
    <k n="LearnMoreOnLink" t="r"/>
    <k n="Name" t="s"/>
    <k n="National anthem" t="s"/>
    <k n="Official language" t="r"/>
    <k n="Official name" t="s"/>
    <k n="Population" t="r"/>
    <k n="Subdivision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lling code" t="r"/>
    <k n="Capital/Major City" t="r"/>
    <k n="Currency code" t="s"/>
    <k n="Description" t="s"/>
    <k n="GDP" t="r"/>
    <k n="Image" t="r"/>
    <k n="Largest city" t="r"/>
    <k n="Leader(s)" t="r"/>
    <k n="LearnMoreOnLink" t="r"/>
    <k n="Name" t="s"/>
    <k n="National anthem" t="s"/>
    <k n="Official language" t="r"/>
    <k n="Official 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Labor force participation (%)"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Calling code" t="r"/>
    <k n="Capital/Major City" t="r"/>
    <k n="Currency code" t="s"/>
    <k n="Description" t="s"/>
    <k n="Forested area (%)" t="r"/>
    <k n="GDP" t="r"/>
    <k n="Image" t="r"/>
    <k n="Largest city" t="r"/>
    <k n="Leader(s)" t="r"/>
    <k n="LearnMoreOnLink" t="r"/>
    <k n="Name" t="s"/>
    <k n="National anthem" t="s"/>
    <k n="Official language" t="r"/>
    <k n="Official name" t="s"/>
    <k n="Physicians per thousand" t="r"/>
    <k n="Population" t="r"/>
    <k n="Time zone(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urrency code" t="s"/>
    <k n="Description" t="s"/>
    <k n="Forested area (%)" t="r"/>
    <k n="GDP" t="r"/>
    <k n="Gross primary education enrollment (%)" t="r"/>
    <k n="Gross tertiary education enrollment (%)" t="r"/>
    <k n="Image" t="r"/>
    <k n="Largest city" t="r"/>
    <k n="Leader(s)" t="r"/>
    <k n="LearnMoreOnLink" t="r"/>
    <k n="Name" t="s"/>
    <k n="National anthem" t="s"/>
    <k n="Official language" t="r"/>
    <k n="Official name" t="s"/>
    <k n="Physicians per thousand" t="r"/>
    <k n="Population" t="r"/>
    <k n="Subdivisions" t="r"/>
    <k n="Time zone(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urrency code" t="s"/>
    <k n="Description" t="s"/>
    <k n="Fertility rate" t="r"/>
    <k n="Forested area (%)" t="r"/>
    <k n="GDP" t="r"/>
    <k n="Gross primary education enrollment (%)" t="r"/>
    <k n="Image" t="r"/>
    <k n="Largest city" t="r"/>
    <k n="Leader(s)" t="r"/>
    <k n="LearnMoreOnLink" t="r"/>
    <k n="Life expectancy"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Calling code" t="r"/>
    <k n="Capital/Major City" t="r"/>
    <k n="Carbon dioxide emissions" t="r"/>
    <k n="Currency code" t="s"/>
    <k n="Description" t="s"/>
    <k n="Forested area (%)" t="r"/>
    <k n="GDP" t="r"/>
    <k n="Gross primary education enrollment (%)" t="r"/>
    <k n="Image" t="r"/>
    <k n="Infant mortality" t="r"/>
    <k n="Largest city" t="r"/>
    <k n="Leader(s)" t="r"/>
    <k n="LearnMoreOnLink"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UniqueName" t="s"/>
    <k n="Urban population" t="r"/>
    <k n="VDPID/VSID" t="s"/>
  </s>
</rvStructures>
</file>

<file path=xl/richData/rdsupportingpropertybag.xml><?xml version="1.0" encoding="utf-8"?>
<supportingPropertyBags xmlns="http://schemas.microsoft.com/office/spreadsheetml/2017/richdata2">
  <spbArrays count="28">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Carbon dioxide emissions</v>
      <v t="s">Fossil fuel energy consumption</v>
      <v t="s">Gasoline price</v>
      <v t="s">Electric power consumption</v>
      <v t="s">CPI</v>
      <v t="s">CPI Change (%)</v>
      <v t="s">Population: Labor force participation (%)</v>
      <v t="s">Minimum wage</v>
      <v t="s">Total tax rate</v>
      <v t="s">Unemployment rate</v>
      <v t="s">Market cap of listed companies</v>
      <v t="s">Gross primary education enrollment (%)</v>
      <v t="s">Gross tertiary education enrollment (%)</v>
      <v t="s">Physicians per thousand</v>
      <v t="s">Time zone(s)</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8">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Out of pocket health expenditure (%)</v>
      <v t="s">Physicians per thousand</v>
      <v t="s">Calling code</v>
      <v t="s">_Flags</v>
      <v t="s">VDPID/VSID</v>
      <v t="s">UniqueName</v>
      <v t="s">_DisplayString</v>
      <v t="s">LearnMoreOnLink</v>
      <v t="s">Image</v>
      <v t="s">Description</v>
    </a>
    <a count="4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Carbon dioxide emissions</v>
      <v t="s">Gasoline price</v>
      <v t="s">Population: Labor force participation (%)</v>
      <v t="s">Unemployment rate</v>
      <v t="s">Gross primary education enrollment (%)</v>
      <v t="s">Physicians per thousand</v>
      <v t="s">Calling code</v>
      <v t="s">_Flags</v>
      <v t="s">VDPID/VSID</v>
      <v t="s">UniqueName</v>
      <v t="s">_DisplayString</v>
      <v t="s">LearnMoreOnLink</v>
      <v t="s">Image</v>
      <v t="s">Description</v>
    </a>
    <a count="4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Carbon dioxide emissions</v>
      <v t="s">CPI</v>
      <v t="s">CPI Change (%)</v>
      <v t="s">Population: Labor force participation (%)</v>
      <v t="s">Unemployment rate</v>
      <v t="s">Physicians per thousand</v>
      <v t="s">Calling code</v>
      <v t="s">_Flags</v>
      <v t="s">VDPID/VSID</v>
      <v t="s">UniqueName</v>
      <v t="s">_DisplayString</v>
      <v t="s">LearnMoreOnLink</v>
      <v t="s">Image</v>
      <v t="s">Description</v>
    </a>
    <a count="32">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Minimum wage</v>
      <v t="s">Time zone(s)</v>
      <v t="s">Calling code</v>
      <v t="s">_Flags</v>
      <v t="s">VDPID/VSID</v>
      <v t="s">UniqueName</v>
      <v t="s">_DisplayString</v>
      <v t="s">LearnMoreOnLink</v>
      <v t="s">Image</v>
      <v t="s">Description</v>
    </a>
    <a count="5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Tax revenue (%)</v>
      <v t="s">Total tax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50">
      <v t="s">%EntityServiceId</v>
      <v t="s">%IsRefreshable</v>
      <v t="s">%EntityCulture</v>
      <v t="s">%EntityId</v>
      <v t="s">_Icon</v>
      <v t="s">_Provider</v>
      <v t="s">_Attribution</v>
      <v t="s">_Display</v>
      <v t="s">Name</v>
      <v t="s">_Format</v>
      <v t="s">Capital/Major City</v>
      <v t="s">Leader(s)</v>
      <v t="s">Country/region</v>
      <v t="s">_SubLabel</v>
      <v t="s">Population</v>
      <v t="s">Area</v>
      <v t="s">Abbreviation</v>
      <v t="s">Largest city</v>
      <v t="s">Official language</v>
      <v t="s">Population change (%)</v>
      <v t="s">Households</v>
      <v t="s">Housing units</v>
      <v t="s">Persons per household</v>
      <v t="s">Median household income</v>
      <v t="s">Median value, owner-occupied housing units</v>
      <v t="s">Median gross rent</v>
      <v t="s">Building permits</v>
      <v t="s">Population: Under age 5 (%)</v>
      <v t="s">Population: Under age 18 (%)</v>
      <v t="s">Population: Age 65+ (%)</v>
      <v t="s">Population: Persons with a disability (%)</v>
      <v t="s">Population: Bachelor's degree or higher (%)</v>
      <v t="s">Population: High school graduate or higher (%)</v>
      <v t="s">Population: In civilian labor force (%)</v>
      <v t="s">Population: Foreign born persons (%)</v>
      <v t="s">Population: American Indian and Alaskan Native (%)</v>
      <v t="s">Population: Asian (%)</v>
      <v t="s">Population: Black or African American (%)</v>
      <v t="s">Population: Hispanic or Latino (%)</v>
      <v t="s">Population: Native Hawaiian and Other Pacific Islander (%)</v>
      <v t="s">Population: White (%)</v>
      <v t="s">Population: Two or more races (%)</v>
      <v t="s">Time zone(s)</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Urban population</v>
      <v t="s">Agricultural land (%)</v>
      <v t="s">Forested area (%)</v>
      <v t="s">Carbon dioxide emissions</v>
      <v t="s">Fossil fuel energy consumption</v>
      <v t="s">CPI</v>
      <v t="s">CPI Change (%)</v>
      <v t="s">Minimum wage</v>
      <v t="s">Tax revenue (%)</v>
      <v t="s">Total tax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57">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48">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Urban population</v>
      <v t="s">Agricultural land (%)</v>
      <v t="s">Forested area (%)</v>
      <v t="s">Carbon dioxide emissions</v>
      <v t="s">Fossil fuel energy consumption</v>
      <v t="s">Gasoline price</v>
      <v t="s">Minimum wage</v>
      <v t="s">Tax revenue (%)</v>
      <v t="s">Total tax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3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Calling code</v>
      <v t="s">_Flags</v>
      <v t="s">VDPID/VSID</v>
      <v t="s">UniqueName</v>
      <v t="s">_DisplayString</v>
      <v t="s">LearnMoreOnLink</v>
      <v t="s">Image</v>
      <v t="s">Description</v>
    </a>
    <a count="5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Tax revenue (%)</v>
      <v t="s">Total tax rate</v>
      <v t="s">Gross primary education enrollment (%)</v>
      <v t="s">Out of pocket health expenditure (%)</v>
      <v t="s">Physicians per thousand</v>
      <v t="s">Calling code</v>
      <v t="s">_Flags</v>
      <v t="s">VDPID/VSID</v>
      <v t="s">UniqueName</v>
      <v t="s">_DisplayString</v>
      <v t="s">LearnMoreOnLink</v>
      <v t="s">Image</v>
      <v t="s">Description</v>
    </a>
    <a count="3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Calling code</v>
      <v t="s">_Flags</v>
      <v t="s">VDPID/VSID</v>
      <v t="s">UniqueName</v>
      <v t="s">_DisplayString</v>
      <v t="s">LearnMoreOnLink</v>
      <v t="s">Image</v>
      <v t="s">Description</v>
    </a>
    <a count="56">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3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Urban population</v>
      <v t="s">Agricultural land (%)</v>
      <v t="s">Forested area (%)</v>
      <v t="s">Physicians per thousand</v>
      <v t="s">Time zone(s)</v>
      <v t="s">Calling code</v>
      <v t="s">_Flags</v>
      <v t="s">VDPID/VSID</v>
      <v t="s">UniqueName</v>
      <v t="s">_DisplayString</v>
      <v t="s">LearnMoreOnLink</v>
      <v t="s">Image</v>
      <v t="s">Description</v>
    </a>
    <a count="3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Birth rate</v>
      <v t="s">Urban population</v>
      <v t="s">Agricultural land (%)</v>
      <v t="s">Forested area (%)</v>
      <v t="s">Gross primary education enrollment (%)</v>
      <v t="s">Gross tertiary education enrollment (%)</v>
      <v t="s">Physicians per thousand</v>
      <v t="s">Time zone(s)</v>
      <v t="s">Calling code</v>
      <v t="s">_Flags</v>
      <v t="s">VDPID/VSID</v>
      <v t="s">UniqueName</v>
      <v t="s">_DisplayString</v>
      <v t="s">LearnMoreOnLink</v>
      <v t="s">Image</v>
      <v t="s">Description</v>
    </a>
    <a count="4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Population: Labor force participation (%)</v>
      <v t="s">Unemployment rate</v>
      <v t="s">Gross primary education enrollment (%)</v>
      <v t="s">Physicians per thousand</v>
      <v t="s">Calling code</v>
      <v t="s">_Flags</v>
      <v t="s">VDPID/VSID</v>
      <v t="s">UniqueName</v>
      <v t="s">_DisplayString</v>
      <v t="s">LearnMoreOnLink</v>
      <v t="s">Image</v>
      <v t="s">Description</v>
    </a>
    <a count="4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Infant mortality</v>
      <v t="s">Urban population</v>
      <v t="s">Agricultural land (%)</v>
      <v t="s">Forested area (%)</v>
      <v t="s">Carbon dioxide emissions</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Gross primary education enrollment (%)</v>
      <v t="s">Out of pocket health expenditure (%)</v>
      <v t="s">Physicians per thousand</v>
      <v t="s">Calling code</v>
      <v t="s">_Flags</v>
      <v t="s">VDPID/VSID</v>
      <v t="s">UniqueName</v>
      <v t="s">_DisplayString</v>
      <v t="s">LearnMoreOnLink</v>
      <v t="s">Image</v>
      <v t="s">Description</v>
    </a>
  </spbArrays>
  <spbData count="299">
    <spb s="0">
      <v xml:space="preserve">data.worldbank.org	</v>
      <v xml:space="preserve">	</v>
      <v xml:space="preserve">http://data.worldbank.org/indicator/FP.CPI.TOTL	</v>
      <v xml:space="preserve">	</v>
    </spb>
    <spb s="0">
      <v xml:space="preserve">Wikipedia	travel.state.gov	</v>
      <v xml:space="preserve">CC-BY-SA		</v>
      <v xml:space="preserve">http://en.wikipedia.org/wiki/China	https://travel.state.gov/content/travel/en/international-travel/International-Travel-Country-Information-Pages/China.html	</v>
      <v xml:space="preserve">http://creativecommons.org/licenses/by-sa/3.0/		</v>
    </spb>
    <spb s="0">
      <v xml:space="preserve">Wikipedia	</v>
      <v xml:space="preserve">CC BY-SA 3.0	</v>
      <v xml:space="preserve">https://en.wikipedia.org/wiki/China	</v>
      <v xml:space="preserve">https://creativecommons.org/licenses/by-sa/3.0	</v>
    </spb>
    <spb s="0">
      <v xml:space="preserve">data.worldbank.org	</v>
      <v xml:space="preserve">	</v>
      <v xml:space="preserve">http://data.worldbank.org/indicator/SP.DYN.CBRT.IN	</v>
      <v xml:space="preserve">	</v>
    </spb>
    <spb s="0">
      <v xml:space="preserve">Wikipedia	</v>
      <v xml:space="preserve">CC-BY-SA	</v>
      <v xml:space="preserve">http://en.wikipedia.org/wiki/China	</v>
      <v xml:space="preserve">http://creativecommons.org/licenses/by-sa/3.0/	</v>
    </spb>
    <spb s="0">
      <v xml:space="preserve">Cia	</v>
      <v xml:space="preserve">	</v>
      <v xml:space="preserve">https://www.cia.gov/library/publications/the-world-factbook/geos/ch.html?Transportation	</v>
      <v xml:space="preserve">	</v>
    </spb>
    <spb s="0">
      <v xml:space="preserve">data.worldbank.org	</v>
      <v xml:space="preserve">	</v>
      <v xml:space="preserve">http://data.worldbank.org/indicator/SP.DYN.TFRT.IN	</v>
      <v xml:space="preserve">	</v>
    </spb>
    <spb s="0">
      <v xml:space="preserve">Wikipedia	Cia	travel.state.gov	</v>
      <v xml:space="preserve">CC-BY-SA			</v>
      <v xml:space="preserve">http://en.wikipedia.org/wiki/China	https://www.cia.gov/library/publications/the-world-factbook/geos/ch.html?Transportation	https://travel.state.gov/content/travel/en/international-travel/International-Travel-Country-Information-Pages/China.html	</v>
      <v xml:space="preserve">http://creativecommons.org/licenses/by-sa/3.0/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
      <v>0</v>
      <v>1</v>
      <v>2</v>
      <v>2</v>
      <v>3</v>
      <v>2</v>
      <v>2</v>
      <v>2</v>
      <v>4</v>
      <v>2</v>
      <v>2</v>
      <v>4</v>
      <v>2</v>
      <v>2</v>
      <v>5</v>
      <v>6</v>
      <v>7</v>
      <v>5</v>
      <v>2</v>
      <v>5</v>
      <v>8</v>
      <v>9</v>
      <v>10</v>
      <v>5</v>
      <v>5</v>
      <v>2</v>
      <v>5</v>
      <v>11</v>
      <v>12</v>
      <v>13</v>
      <v>14</v>
      <v>5</v>
      <v>7</v>
      <v>5</v>
      <v>5</v>
      <v>5</v>
      <v>5</v>
      <v>5</v>
      <v>5</v>
      <v>5</v>
      <v>5</v>
      <v>5</v>
      <v>5</v>
      <v>15</v>
    </spb>
    <spb s="2">
      <v>0</v>
      <v>Name</v>
      <v>LearnMoreOnLink</v>
    </spb>
    <spb s="3">
      <v>0</v>
      <v>0</v>
      <v>0</v>
    </spb>
    <spb s="4">
      <v>18</v>
      <v>18</v>
      <v>18</v>
    </spb>
    <spb s="5">
      <v>1</v>
      <v>2</v>
    </spb>
    <spb s="6">
      <v>https://www.bing.com</v>
      <v>https://www.bing.com/th?id=Ga%5Cbing_yt.png&amp;w=100&amp;h=40&amp;c=0&amp;pid=0.1</v>
      <v>Powered by Bing</v>
    </spb>
    <spb s="7">
      <v>2019</v>
      <v>2022</v>
      <v>square km</v>
      <v>per thousand (2018)</v>
      <v>2021</v>
      <v>2019</v>
      <v>2018</v>
      <v>per liter (2016)</v>
      <v>2019</v>
      <v>years (2020)</v>
      <v>2017</v>
      <v>per thousand (2018)</v>
      <v>2019</v>
      <v>2017</v>
      <v>2016</v>
      <v>2019</v>
      <v>2016</v>
      <v>2017</v>
      <v>kilotons per year (2016)</v>
      <v>deaths per 100,000 (2017)</v>
      <v>kWh (2014)</v>
      <v>2014</v>
      <v>2019</v>
      <v>2016</v>
      <v>2016</v>
      <v>2016</v>
      <v>2016</v>
      <v>2016</v>
      <v>2015</v>
      <v>2016</v>
      <v>2016</v>
      <v>2018</v>
      <v>2018</v>
      <v>2019</v>
    </spb>
    <spb s="8">
      <v>3</v>
    </spb>
    <spb s="8">
      <v>4</v>
    </spb>
    <spb s="8">
      <v>5</v>
    </spb>
    <spb s="8">
      <v>6</v>
    </spb>
    <spb s="8">
      <v>7</v>
    </spb>
    <spb s="8">
      <v>8</v>
    </spb>
    <spb s="8">
      <v>9</v>
    </spb>
    <spb s="8">
      <v>10</v>
    </spb>
    <spb s="8">
      <v>11</v>
    </spb>
    <spb s="0">
      <v xml:space="preserve">Wikipedia	Cia	travel.state.gov	</v>
      <v xml:space="preserve">CC-BY-SA			</v>
      <v xml:space="preserve">http://en.wikipedia.org/wiki/Hong_Kong	https://www.cia.gov/library/publications/the-world-factbook/geos/hk.html?Transportation	https://travel.state.gov/content/travel/en/international-travel/International-Travel-Country-Information-Pages/HongKong.html	</v>
      <v xml:space="preserve">http://creativecommons.org/licenses/by-sa/3.0/			</v>
    </spb>
    <spb s="0">
      <v xml:space="preserve">Wikipedia	</v>
      <v xml:space="preserve">CC BY-SA 3.0	</v>
      <v xml:space="preserve">https://en.wikipedia.org/wiki/Hong_Kong	</v>
      <v xml:space="preserve">https://creativecommons.org/licenses/by-sa/3.0	</v>
    </spb>
    <spb s="0">
      <v xml:space="preserve">Wikipedia	</v>
      <v xml:space="preserve">CC-BY-SA	</v>
      <v xml:space="preserve">http://en.wikipedia.org/wiki/Hong_Kong	</v>
      <v xml:space="preserve">http://creativecommons.org/licenses/by-sa/3.0/	</v>
    </spb>
    <spb s="0">
      <v xml:space="preserve">Cia	</v>
      <v xml:space="preserve">	</v>
      <v xml:space="preserve">https://www.cia.gov/library/publications/the-world-factbook/geos/hk.html?Transportation	</v>
      <v xml:space="preserve">	</v>
    </spb>
    <spb s="0">
      <v xml:space="preserve">data.worldbank.org	</v>
      <v xml:space="preserve">	</v>
      <v xml:space="preserve">http://data.worldbank.org/indicator/SP.DYN.LE00.IN	</v>
      <v xml:space="preserve">	</v>
    </spb>
    <spb s="9">
      <v>0</v>
      <v>32</v>
      <v>33</v>
      <v>33</v>
      <v>3</v>
      <v>33</v>
      <v>33</v>
      <v>33</v>
      <v>34</v>
      <v>33</v>
      <v>34</v>
      <v>33</v>
      <v>33</v>
      <v>35</v>
      <v>6</v>
      <v>32</v>
      <v>35</v>
      <v>36</v>
      <v>33</v>
      <v>9</v>
      <v>35</v>
      <v>34</v>
      <v>35</v>
      <v>11</v>
      <v>12</v>
      <v>14</v>
      <v>35</v>
      <v>32</v>
      <v>35</v>
      <v>35</v>
      <v>15</v>
    </spb>
    <spb s="2">
      <v>1</v>
      <v>Name</v>
      <v>LearnMoreOnLink</v>
    </spb>
    <spb s="10">
      <v>2019</v>
      <v>2019</v>
      <v>square km</v>
      <v>per thousand (2018)</v>
      <v>2021</v>
      <v>2019</v>
      <v>2018</v>
      <v>per liter (2016)</v>
      <v>2019</v>
      <v>years (2018)</v>
      <v>2019</v>
      <v>2019</v>
      <v>2016</v>
      <v>1995</v>
      <v>kilotons per year (2016)</v>
      <v>kWh (2014)</v>
      <v>2014</v>
      <v>2019</v>
      <v>2018</v>
      <v>2018</v>
      <v>2019</v>
    </spb>
    <spb s="0">
      <v xml:space="preserve">Wikipedia	Cia	travel.state.gov	</v>
      <v xml:space="preserve">CC-BY-SA			</v>
      <v xml:space="preserve">http://en.wikipedia.org/wiki/Malaysia	https://www.cia.gov/library/publications/the-world-factbook/geos/my.html?Transportation	https://travel.state.gov/content/travel/en/international-travel/International-Travel-Country-Information-Pages/Malaysia.html	</v>
      <v xml:space="preserve">http://creativecommons.org/licenses/by-sa/3.0/			</v>
    </spb>
    <spb s="0">
      <v xml:space="preserve">Wikipedia	</v>
      <v xml:space="preserve">CC BY-SA 3.0	</v>
      <v xml:space="preserve">https://en.wikipedia.org/wiki/Malaysia	</v>
      <v xml:space="preserve">https://creativecommons.org/licenses/by-sa/3.0	</v>
    </spb>
    <spb s="0">
      <v xml:space="preserve">Wikipedia	</v>
      <v xml:space="preserve">CC-BY-SA	</v>
      <v xml:space="preserve">http://en.wikipedia.org/wiki/Malaysia	</v>
      <v xml:space="preserve">http://creativecommons.org/licenses/by-sa/3.0/	</v>
    </spb>
    <spb s="0">
      <v xml:space="preserve">Cia	</v>
      <v xml:space="preserve">	</v>
      <v xml:space="preserve">https://www.cia.gov/library/publications/the-world-factbook/geos/my.html?Transportation	</v>
      <v xml:space="preserve">	</v>
    </spb>
    <spb s="11">
      <v>0</v>
      <v>40</v>
      <v>41</v>
      <v>41</v>
      <v>3</v>
      <v>41</v>
      <v>41</v>
      <v>41</v>
      <v>42</v>
      <v>41</v>
      <v>41</v>
      <v>42</v>
      <v>41</v>
      <v>41</v>
      <v>43</v>
      <v>6</v>
      <v>40</v>
      <v>43</v>
      <v>36</v>
      <v>41</v>
      <v>43</v>
      <v>8</v>
      <v>9</v>
      <v>10</v>
      <v>43</v>
      <v>43</v>
      <v>41</v>
      <v>43</v>
      <v>11</v>
      <v>12</v>
      <v>13</v>
      <v>14</v>
      <v>43</v>
      <v>40</v>
      <v>43</v>
      <v>43</v>
      <v>43</v>
      <v>43</v>
      <v>43</v>
      <v>43</v>
      <v>43</v>
      <v>43</v>
      <v>43</v>
      <v>43</v>
      <v>15</v>
    </spb>
    <spb s="2">
      <v>2</v>
      <v>Name</v>
      <v>LearnMoreOnLink</v>
    </spb>
    <spb s="7">
      <v>2019</v>
      <v>2019</v>
      <v>square km</v>
      <v>per thousand (2018)</v>
      <v>2020</v>
      <v>2019</v>
      <v>2018</v>
      <v>per liter (2016)</v>
      <v>2019</v>
      <v>years (2018)</v>
      <v>2018</v>
      <v>per thousand (2018)</v>
      <v>2019</v>
      <v>2017</v>
      <v>2016</v>
      <v>2019</v>
      <v>2016</v>
      <v>2015</v>
      <v>kilotons per year (2016)</v>
      <v>deaths per 100,000 (2017)</v>
      <v>kWh (2014)</v>
      <v>2014</v>
      <v>2019</v>
      <v>2015</v>
      <v>2015</v>
      <v>2015</v>
      <v>2015</v>
      <v>2015</v>
      <v>2015</v>
      <v>2015</v>
      <v>2015</v>
      <v>2017</v>
      <v>2018</v>
      <v>2019</v>
    </spb>
    <spb s="0">
      <v xml:space="preserve">Wikipedia	Cia	travel.state.gov	</v>
      <v xml:space="preserve">CC-BY-SA			</v>
      <v xml:space="preserve">http://en.wikipedia.org/wiki/Indonesia	https://www.cia.gov/library/publications/the-world-factbook/geos/id.html?Transportation	https://travel.state.gov/content/travel/en/international-travel/International-Travel-Country-Information-Pages/Indonesia.html	</v>
      <v xml:space="preserve">http://creativecommons.org/licenses/by-sa/3.0/			</v>
    </spb>
    <spb s="0">
      <v xml:space="preserve">Wikipedia	</v>
      <v xml:space="preserve">CC BY-SA 3.0	</v>
      <v xml:space="preserve">https://en.wikipedia.org/wiki/Indonesia	</v>
      <v xml:space="preserve">https://creativecommons.org/licenses/by-sa/3.0	</v>
    </spb>
    <spb s="0">
      <v xml:space="preserve">Wikipedia	</v>
      <v xml:space="preserve">CC-BY-SA	</v>
      <v xml:space="preserve">http://en.wikipedia.org/wiki/Indonesia	</v>
      <v xml:space="preserve">http://creativecommons.org/licenses/by-sa/3.0/	</v>
    </spb>
    <spb s="0">
      <v xml:space="preserve">Cia	</v>
      <v xml:space="preserve">	</v>
      <v xml:space="preserve">https://www.cia.gov/library/publications/the-world-factbook/geos/id.html?Transportation	</v>
      <v xml:space="preserve">	</v>
    </spb>
    <spb s="11">
      <v>0</v>
      <v>47</v>
      <v>48</v>
      <v>48</v>
      <v>3</v>
      <v>48</v>
      <v>48</v>
      <v>48</v>
      <v>49</v>
      <v>48</v>
      <v>48</v>
      <v>49</v>
      <v>48</v>
      <v>48</v>
      <v>50</v>
      <v>6</v>
      <v>47</v>
      <v>50</v>
      <v>36</v>
      <v>48</v>
      <v>50</v>
      <v>8</v>
      <v>9</v>
      <v>10</v>
      <v>50</v>
      <v>50</v>
      <v>48</v>
      <v>50</v>
      <v>11</v>
      <v>12</v>
      <v>13</v>
      <v>14</v>
      <v>50</v>
      <v>47</v>
      <v>50</v>
      <v>50</v>
      <v>50</v>
      <v>50</v>
      <v>50</v>
      <v>50</v>
      <v>50</v>
      <v>50</v>
      <v>50</v>
      <v>50</v>
      <v>15</v>
    </spb>
    <spb s="7">
      <v>2019</v>
      <v>2019</v>
      <v>square km</v>
      <v>per thousand (2018)</v>
      <v>2021</v>
      <v>2019</v>
      <v>2018</v>
      <v>per liter (2016)</v>
      <v>2019</v>
      <v>years (2018)</v>
      <v>2018</v>
      <v>per thousand (2018)</v>
      <v>2019</v>
      <v>2017</v>
      <v>2016</v>
      <v>2019</v>
      <v>2016</v>
      <v>2018</v>
      <v>kilotons per year (2016)</v>
      <v>deaths per 100,000 (2017)</v>
      <v>kWh (2014)</v>
      <v>2014</v>
      <v>2019</v>
      <v>2018</v>
      <v>2018</v>
      <v>2018</v>
      <v>2018</v>
      <v>2018</v>
      <v>2015</v>
      <v>2018</v>
      <v>2018</v>
      <v>2018</v>
      <v>2018</v>
      <v>2019</v>
    </spb>
    <spb s="0">
      <v xml:space="preserve">Wikipedia	Cia	travel.state.gov	</v>
      <v xml:space="preserve">CC-BY-SA			</v>
      <v xml:space="preserve">http://en.wikipedia.org/wiki/Philippines	https://www.cia.gov/library/publications/the-world-factbook/geos/rp.html?Transportation	https://travel.state.gov/content/travel/en/international-travel/International-Travel-Country-Information-Pages/Philippines.html	</v>
      <v xml:space="preserve">http://creativecommons.org/licenses/by-sa/3.0/			</v>
    </spb>
    <spb s="0">
      <v xml:space="preserve">Wikipedia	</v>
      <v xml:space="preserve">CC BY-SA 3.0	</v>
      <v xml:space="preserve">https://en.wikipedia.org/wiki/Philippines	</v>
      <v xml:space="preserve">https://creativecommons.org/licenses/by-sa/3.0	</v>
    </spb>
    <spb s="0">
      <v xml:space="preserve">Wikipedia	</v>
      <v xml:space="preserve">CC-BY-SA	</v>
      <v xml:space="preserve">http://en.wikipedia.org/wiki/Philippines	</v>
      <v xml:space="preserve">http://creativecommons.org/licenses/by-sa/3.0/	</v>
    </spb>
    <spb s="0">
      <v xml:space="preserve">Cia	</v>
      <v xml:space="preserve">	</v>
      <v xml:space="preserve">https://www.cia.gov/library/publications/the-world-factbook/geos/rp.html?Transportation	</v>
      <v xml:space="preserve">	</v>
    </spb>
    <spb s="11">
      <v>0</v>
      <v>53</v>
      <v>54</v>
      <v>54</v>
      <v>3</v>
      <v>54</v>
      <v>54</v>
      <v>54</v>
      <v>55</v>
      <v>54</v>
      <v>54</v>
      <v>55</v>
      <v>54</v>
      <v>54</v>
      <v>56</v>
      <v>6</v>
      <v>53</v>
      <v>56</v>
      <v>36</v>
      <v>54</v>
      <v>56</v>
      <v>8</v>
      <v>9</v>
      <v>10</v>
      <v>56</v>
      <v>56</v>
      <v>54</v>
      <v>56</v>
      <v>11</v>
      <v>12</v>
      <v>13</v>
      <v>14</v>
      <v>56</v>
      <v>53</v>
      <v>56</v>
      <v>56</v>
      <v>56</v>
      <v>56</v>
      <v>56</v>
      <v>56</v>
      <v>56</v>
      <v>56</v>
      <v>56</v>
      <v>56</v>
      <v>15</v>
    </spb>
    <spb s="7">
      <v>2019</v>
      <v>2019</v>
      <v>square km</v>
      <v>per thousand (2018)</v>
      <v>2020</v>
      <v>2019</v>
      <v>2018</v>
      <v>per liter (2016)</v>
      <v>2019</v>
      <v>years (2018)</v>
      <v>2018</v>
      <v>per thousand (2018)</v>
      <v>2019</v>
      <v>2017</v>
      <v>2016</v>
      <v>2019</v>
      <v>2016</v>
      <v>2017</v>
      <v>kilotons per year (2016)</v>
      <v>deaths per 100,000 (2017)</v>
      <v>kWh (2014)</v>
      <v>2014</v>
      <v>2019</v>
      <v>2015</v>
      <v>2015</v>
      <v>2015</v>
      <v>2015</v>
      <v>2015</v>
      <v>2015</v>
      <v>2015</v>
      <v>2015</v>
      <v>2017</v>
      <v>2017</v>
      <v>2019</v>
    </spb>
    <spb s="0">
      <v xml:space="preserve">Wikipedia	Cia	travel.state.gov	</v>
      <v xml:space="preserve">CC-BY-SA			</v>
      <v xml:space="preserve">http://en.wikipedia.org/wiki/Vietnam	https://www.cia.gov/library/publications/the-world-factbook/geos/vm.html?Transportation	https://travel.state.gov/content/travel/en/international-travel/International-Travel-Country-Information-Pages/Vietnam.html	</v>
      <v xml:space="preserve">http://creativecommons.org/licenses/by-sa/3.0/			</v>
    </spb>
    <spb s="0">
      <v xml:space="preserve">Wikipedia	</v>
      <v xml:space="preserve">CC BY-SA 3.0	</v>
      <v xml:space="preserve">https://en.wikipedia.org/wiki/Vietnam	</v>
      <v xml:space="preserve">https://creativecommons.org/licenses/by-sa/3.0	</v>
    </spb>
    <spb s="0">
      <v xml:space="preserve">Wikipedia	</v>
      <v xml:space="preserve">CC-BY-SA	</v>
      <v xml:space="preserve">http://en.wikipedia.org/wiki/Vietnam	</v>
      <v xml:space="preserve">http://creativecommons.org/licenses/by-sa/3.0/	</v>
    </spb>
    <spb s="0">
      <v xml:space="preserve">Cia	</v>
      <v xml:space="preserve">	</v>
      <v xml:space="preserve">https://www.cia.gov/library/publications/the-world-factbook/geos/vm.html?Transportation	</v>
      <v xml:space="preserve">	</v>
    </spb>
    <spb s="11">
      <v>0</v>
      <v>59</v>
      <v>60</v>
      <v>60</v>
      <v>3</v>
      <v>60</v>
      <v>60</v>
      <v>60</v>
      <v>61</v>
      <v>60</v>
      <v>60</v>
      <v>61</v>
      <v>60</v>
      <v>60</v>
      <v>62</v>
      <v>6</v>
      <v>59</v>
      <v>62</v>
      <v>36</v>
      <v>60</v>
      <v>62</v>
      <v>8</v>
      <v>9</v>
      <v>10</v>
      <v>62</v>
      <v>62</v>
      <v>60</v>
      <v>62</v>
      <v>11</v>
      <v>12</v>
      <v>13</v>
      <v>14</v>
      <v>62</v>
      <v>59</v>
      <v>62</v>
      <v>62</v>
      <v>62</v>
      <v>62</v>
      <v>62</v>
      <v>62</v>
      <v>62</v>
      <v>62</v>
      <v>62</v>
      <v>62</v>
      <v>15</v>
    </spb>
    <spb s="7">
      <v>2019</v>
      <v>2019</v>
      <v>square km</v>
      <v>per thousand (2018)</v>
      <v>2019</v>
      <v>2019</v>
      <v>2018</v>
      <v>per liter (2016)</v>
      <v>2019</v>
      <v>years (2018)</v>
      <v>2013</v>
      <v>per thousand (2018)</v>
      <v>2019</v>
      <v>2017</v>
      <v>2016</v>
      <v>2019</v>
      <v>2016</v>
      <v>2016</v>
      <v>kilotons per year (2016)</v>
      <v>deaths per 100,000 (2017)</v>
      <v>kWh (2014)</v>
      <v>2013</v>
      <v>2019</v>
      <v>2018</v>
      <v>2018</v>
      <v>2018</v>
      <v>2018</v>
      <v>2018</v>
      <v>2015</v>
      <v>2018</v>
      <v>2018</v>
      <v>2018</v>
      <v>2016</v>
      <v>2019</v>
    </spb>
    <spb s="0">
      <v xml:space="preserve">Wikipedia	travel.state.gov	</v>
      <v xml:space="preserve">CC-BY-SA		</v>
      <v xml:space="preserve">http://en.wikipedia.org/wiki/India	https://travel.state.gov/content/travel/en/international-travel/International-Travel-Country-Information-Pages/India.html	</v>
      <v xml:space="preserve">http://creativecommons.org/licenses/by-sa/3.0/		</v>
    </spb>
    <spb s="0">
      <v xml:space="preserve">Wikipedia	</v>
      <v xml:space="preserve">CC BY-SA 3.0	</v>
      <v xml:space="preserve">https://en.wikipedia.org/wiki/India	</v>
      <v xml:space="preserve">https://creativecommons.org/licenses/by-sa/3.0	</v>
    </spb>
    <spb s="0">
      <v xml:space="preserve">Wikipedia	</v>
      <v xml:space="preserve">CC-BY-SA	</v>
      <v xml:space="preserve">http://en.wikipedia.org/wiki/India	</v>
      <v xml:space="preserve">http://creativecommons.org/licenses/by-sa/3.0/	</v>
    </spb>
    <spb s="0">
      <v xml:space="preserve">Cia	</v>
      <v xml:space="preserve">	</v>
      <v xml:space="preserve">https://www.cia.gov/library/publications/the-world-factbook/geos/in.html?Transportation	</v>
      <v xml:space="preserve">	</v>
    </spb>
    <spb s="0">
      <v xml:space="preserve">Wikipedia	Cia	travel.state.gov	</v>
      <v xml:space="preserve">CC-BY-SA			</v>
      <v xml:space="preserve">http://en.wikipedia.org/wiki/India	https://www.cia.gov/library/publications/the-world-factbook/geos/in.html?Transportation	https://travel.state.gov/content/travel/en/international-travel/International-Travel-Country-Information-Pages/India.html	</v>
      <v xml:space="preserve">http://creativecommons.org/licenses/by-sa/3.0/			</v>
    </spb>
    <spb s="11">
      <v>0</v>
      <v>65</v>
      <v>66</v>
      <v>66</v>
      <v>3</v>
      <v>66</v>
      <v>66</v>
      <v>66</v>
      <v>67</v>
      <v>66</v>
      <v>66</v>
      <v>67</v>
      <v>66</v>
      <v>66</v>
      <v>68</v>
      <v>6</v>
      <v>69</v>
      <v>68</v>
      <v>36</v>
      <v>66</v>
      <v>68</v>
      <v>8</v>
      <v>9</v>
      <v>10</v>
      <v>68</v>
      <v>68</v>
      <v>66</v>
      <v>68</v>
      <v>11</v>
      <v>12</v>
      <v>13</v>
      <v>14</v>
      <v>68</v>
      <v>69</v>
      <v>68</v>
      <v>68</v>
      <v>68</v>
      <v>68</v>
      <v>68</v>
      <v>68</v>
      <v>68</v>
      <v>68</v>
      <v>68</v>
      <v>68</v>
      <v>15</v>
    </spb>
    <spb s="7">
      <v>2019</v>
      <v>2017</v>
      <v>square km</v>
      <v>per thousand (2018)</v>
      <v>2021</v>
      <v>2019</v>
      <v>2018</v>
      <v>per liter (2016)</v>
      <v>2019</v>
      <v>years (2018)</v>
      <v>2017</v>
      <v>per thousand (2018)</v>
      <v>2019</v>
      <v>2017</v>
      <v>2016</v>
      <v>2019</v>
      <v>2016</v>
      <v>2018</v>
      <v>kilotons per year (2016)</v>
      <v>deaths per 100,000 (2017)</v>
      <v>kWh (2014)</v>
      <v>2014</v>
      <v>2019</v>
      <v>2011</v>
      <v>2011</v>
      <v>2011</v>
      <v>2011</v>
      <v>2011</v>
      <v>2015</v>
      <v>2011</v>
      <v>2011</v>
      <v>2017</v>
      <v>2018</v>
      <v>2019</v>
    </spb>
    <spb s="0">
      <v xml:space="preserve">Wikipedia	Cia	travel.state.gov	</v>
      <v xml:space="preserve">CC-BY-SA			</v>
      <v xml:space="preserve">http://en.wikipedia.org/wiki/Thailand	https://www.cia.gov/library/publications/the-world-factbook/geos/th.html?Transportation	https://travel.state.gov/content/travel/en/international-travel/International-Travel-Country-Information-Pages/Thailand.html	</v>
      <v xml:space="preserve">http://creativecommons.org/licenses/by-sa/3.0/			</v>
    </spb>
    <spb s="0">
      <v xml:space="preserve">Wikipedia	</v>
      <v xml:space="preserve">CC BY-SA 3.0	</v>
      <v xml:space="preserve">https://en.wikipedia.org/wiki/Thailand	</v>
      <v xml:space="preserve">https://creativecommons.org/licenses/by-sa/3.0	</v>
    </spb>
    <spb s="0">
      <v xml:space="preserve">Wikipedia	</v>
      <v xml:space="preserve">CC-BY-SA	</v>
      <v xml:space="preserve">http://en.wikipedia.org/wiki/Thailand	</v>
      <v xml:space="preserve">http://creativecommons.org/licenses/by-sa/3.0/	</v>
    </spb>
    <spb s="0">
      <v xml:space="preserve">Cia	</v>
      <v xml:space="preserve">	</v>
      <v xml:space="preserve">https://www.cia.gov/library/publications/the-world-factbook/geos/th.html?Transportation	</v>
      <v xml:space="preserve">	</v>
    </spb>
    <spb s="11">
      <v>0</v>
      <v>72</v>
      <v>73</v>
      <v>73</v>
      <v>3</v>
      <v>73</v>
      <v>73</v>
      <v>73</v>
      <v>74</v>
      <v>73</v>
      <v>73</v>
      <v>74</v>
      <v>73</v>
      <v>73</v>
      <v>75</v>
      <v>6</v>
      <v>72</v>
      <v>75</v>
      <v>36</v>
      <v>73</v>
      <v>75</v>
      <v>8</v>
      <v>9</v>
      <v>10</v>
      <v>75</v>
      <v>75</v>
      <v>73</v>
      <v>75</v>
      <v>11</v>
      <v>12</v>
      <v>13</v>
      <v>14</v>
      <v>75</v>
      <v>72</v>
      <v>75</v>
      <v>75</v>
      <v>75</v>
      <v>75</v>
      <v>75</v>
      <v>75</v>
      <v>75</v>
      <v>75</v>
      <v>75</v>
      <v>75</v>
      <v>15</v>
    </spb>
    <spb s="7">
      <v>2019</v>
      <v>2019</v>
      <v>square km</v>
      <v>per thousand (2018)</v>
      <v>2021</v>
      <v>2019</v>
      <v>2018</v>
      <v>per liter (2016)</v>
      <v>2019</v>
      <v>years (2018)</v>
      <v>2018</v>
      <v>per thousand (2018)</v>
      <v>2019</v>
      <v>2017</v>
      <v>2016</v>
      <v>2019</v>
      <v>2016</v>
      <v>2018</v>
      <v>kilotons per year (2016)</v>
      <v>deaths per 100,000 (2017)</v>
      <v>kWh (2014)</v>
      <v>2014</v>
      <v>2019</v>
      <v>2018</v>
      <v>2018</v>
      <v>2018</v>
      <v>2018</v>
      <v>2018</v>
      <v>2015</v>
      <v>2018</v>
      <v>2018</v>
      <v>2018</v>
      <v>2016</v>
      <v>2019</v>
    </spb>
    <spb s="0">
      <v xml:space="preserve">Wikipedia	travel.state.gov	</v>
      <v xml:space="preserve">CC-BY-SA		</v>
      <v xml:space="preserve">http://en.wikipedia.org/wiki/Pakistan	https://travel.state.gov/content/travel/en/international-travel/International-Travel-Country-Information-Pages/Pakistan.html	</v>
      <v xml:space="preserve">http://creativecommons.org/licenses/by-sa/3.0/		</v>
    </spb>
    <spb s="0">
      <v xml:space="preserve">Wikipedia	</v>
      <v xml:space="preserve">CC BY-SA 3.0	</v>
      <v xml:space="preserve">https://en.wikipedia.org/wiki/Pakistan	</v>
      <v xml:space="preserve">https://creativecommons.org/licenses/by-sa/3.0	</v>
    </spb>
    <spb s="0">
      <v xml:space="preserve">Wikipedia	</v>
      <v xml:space="preserve">CC-BY-SA	</v>
      <v xml:space="preserve">http://en.wikipedia.org/wiki/Pakistan	</v>
      <v xml:space="preserve">http://creativecommons.org/licenses/by-sa/3.0/	</v>
    </spb>
    <spb s="0">
      <v xml:space="preserve">Cia	</v>
      <v xml:space="preserve">	</v>
      <v xml:space="preserve">https://www.cia.gov/library/publications/the-world-factbook/geos/pk.html?Transportation	</v>
      <v xml:space="preserve">	</v>
    </spb>
    <spb s="0">
      <v xml:space="preserve">Wikipedia	Cia	travel.state.gov	</v>
      <v xml:space="preserve">CC-BY-SA			</v>
      <v xml:space="preserve">http://en.wikipedia.org/wiki/Pakistan	https://www.cia.gov/library/publications/the-world-factbook/geos/pk.html?Transportation	https://travel.state.gov/content/travel/en/international-travel/International-Travel-Country-Information-Pages/Pakistan.html	</v>
      <v xml:space="preserve">http://creativecommons.org/licenses/by-sa/3.0/			</v>
    </spb>
    <spb s="11">
      <v>0</v>
      <v>78</v>
      <v>79</v>
      <v>79</v>
      <v>3</v>
      <v>79</v>
      <v>79</v>
      <v>79</v>
      <v>80</v>
      <v>79</v>
      <v>79</v>
      <v>80</v>
      <v>79</v>
      <v>79</v>
      <v>81</v>
      <v>6</v>
      <v>82</v>
      <v>81</v>
      <v>36</v>
      <v>79</v>
      <v>81</v>
      <v>8</v>
      <v>9</v>
      <v>10</v>
      <v>81</v>
      <v>81</v>
      <v>79</v>
      <v>81</v>
      <v>11</v>
      <v>12</v>
      <v>13</v>
      <v>14</v>
      <v>81</v>
      <v>82</v>
      <v>81</v>
      <v>81</v>
      <v>81</v>
      <v>81</v>
      <v>81</v>
      <v>81</v>
      <v>81</v>
      <v>81</v>
      <v>81</v>
      <v>81</v>
      <v>15</v>
    </spb>
    <spb s="7">
      <v>2019</v>
      <v>2017</v>
      <v>square km</v>
      <v>per thousand (2018)</v>
      <v>2021</v>
      <v>2019</v>
      <v>2018</v>
      <v>per liter (2016)</v>
      <v>2019</v>
      <v>years (2018)</v>
      <v>2011</v>
      <v>per thousand (2018)</v>
      <v>2019</v>
      <v>2017</v>
      <v>2016</v>
      <v>2019</v>
      <v>2016</v>
      <v>2018</v>
      <v>kilotons per year (2016)</v>
      <v>deaths per 100,000 (2017)</v>
      <v>kWh (2014)</v>
      <v>2014</v>
      <v>2016</v>
      <v>2015</v>
      <v>2015</v>
      <v>2015</v>
      <v>2015</v>
      <v>2015</v>
      <v>2015</v>
      <v>2015</v>
      <v>2015</v>
      <v>2018</v>
      <v>2018</v>
      <v>2019</v>
    </spb>
    <spb s="0">
      <v xml:space="preserve">Wikipedia	Cia	travel.state.gov	</v>
      <v xml:space="preserve">CC-BY-SA			</v>
      <v xml:space="preserve">http://en.wikipedia.org/wiki/Australia	https://www.cia.gov/library/publications/the-world-factbook/geos/as.html?Transportation	https://travel.state.gov/content/travel/en/international-travel/International-Travel-Country-Information-Pages/Australia.html	</v>
      <v xml:space="preserve">http://creativecommons.org/licenses/by-sa/3.0/			</v>
    </spb>
    <spb s="0">
      <v xml:space="preserve">Wikipedia	</v>
      <v xml:space="preserve">CC BY-SA 3.0	</v>
      <v xml:space="preserve">https://en.wikipedia.org/wiki/Australia	</v>
      <v xml:space="preserve">https://creativecommons.org/licenses/by-sa/3.0	</v>
    </spb>
    <spb s="0">
      <v xml:space="preserve">Wikipedia	</v>
      <v xml:space="preserve">CC-BY-SA	</v>
      <v xml:space="preserve">http://en.wikipedia.org/wiki/Australia	</v>
      <v xml:space="preserve">http://creativecommons.org/licenses/by-sa/3.0/	</v>
    </spb>
    <spb s="0">
      <v xml:space="preserve">Cia	</v>
      <v xml:space="preserve">	</v>
      <v xml:space="preserve">https://www.cia.gov/library/publications/the-world-factbook/geos/as.html?Transportation	</v>
      <v xml:space="preserve">	</v>
    </spb>
    <spb s="11">
      <v>0</v>
      <v>85</v>
      <v>86</v>
      <v>86</v>
      <v>3</v>
      <v>86</v>
      <v>86</v>
      <v>86</v>
      <v>87</v>
      <v>86</v>
      <v>86</v>
      <v>87</v>
      <v>86</v>
      <v>86</v>
      <v>88</v>
      <v>6</v>
      <v>85</v>
      <v>88</v>
      <v>36</v>
      <v>86</v>
      <v>88</v>
      <v>8</v>
      <v>9</v>
      <v>10</v>
      <v>88</v>
      <v>88</v>
      <v>86</v>
      <v>88</v>
      <v>11</v>
      <v>12</v>
      <v>13</v>
      <v>14</v>
      <v>88</v>
      <v>85</v>
      <v>88</v>
      <v>88</v>
      <v>88</v>
      <v>88</v>
      <v>88</v>
      <v>88</v>
      <v>88</v>
      <v>88</v>
      <v>88</v>
      <v>88</v>
      <v>15</v>
    </spb>
    <spb s="7">
      <v>2019</v>
      <v>2019</v>
      <v>square km</v>
      <v>per thousand (2018)</v>
      <v>2021</v>
      <v>2019</v>
      <v>2018</v>
      <v>per liter (2016)</v>
      <v>2019</v>
      <v>years (2018)</v>
      <v>2018</v>
      <v>per thousand (2018)</v>
      <v>2019</v>
      <v>2017</v>
      <v>2016</v>
      <v>2019</v>
      <v>2016</v>
      <v>2017</v>
      <v>kilotons per year (2016)</v>
      <v>deaths per 100,000 (2017)</v>
      <v>kWh (2014)</v>
      <v>2015</v>
      <v>2019</v>
      <v>2014</v>
      <v>2014</v>
      <v>2014</v>
      <v>2014</v>
      <v>2014</v>
      <v>2014</v>
      <v>2014</v>
      <v>2014</v>
      <v>2017</v>
      <v>2017</v>
      <v>2019</v>
    </spb>
    <spb s="0">
      <v xml:space="preserve">Wikipedia	Cia	travel.state.gov	</v>
      <v xml:space="preserve">CC-BY-SA			</v>
      <v xml:space="preserve">http://en.wikipedia.org/wiki/Japan	https://www.cia.gov/library/publications/the-world-factbook/geos/ja.html?Transportation	https://travel.state.gov/content/travel/en/international-travel/International-Travel-Country-Information-Pages/Japan.html	</v>
      <v xml:space="preserve">http://creativecommons.org/licenses/by-sa/3.0/			</v>
    </spb>
    <spb s="0">
      <v xml:space="preserve">Wikipedia	</v>
      <v xml:space="preserve">CC BY-SA 3.0	</v>
      <v xml:space="preserve">https://en.wikipedia.org/wiki/Japan	</v>
      <v xml:space="preserve">https://creativecommons.org/licenses/by-sa/3.0	</v>
    </spb>
    <spb s="0">
      <v xml:space="preserve">Wikipedia	</v>
      <v xml:space="preserve">CC-BY-SA	</v>
      <v xml:space="preserve">http://en.wikipedia.org/wiki/Japan	</v>
      <v xml:space="preserve">http://creativecommons.org/licenses/by-sa/3.0/	</v>
    </spb>
    <spb s="0">
      <v xml:space="preserve">Cia	</v>
      <v xml:space="preserve">	</v>
      <v xml:space="preserve">https://www.cia.gov/library/publications/the-world-factbook/geos/ja.html?Transportation	</v>
      <v xml:space="preserve">	</v>
    </spb>
    <spb s="11">
      <v>0</v>
      <v>91</v>
      <v>92</v>
      <v>92</v>
      <v>3</v>
      <v>92</v>
      <v>92</v>
      <v>92</v>
      <v>93</v>
      <v>92</v>
      <v>92</v>
      <v>93</v>
      <v>92</v>
      <v>92</v>
      <v>94</v>
      <v>6</v>
      <v>91</v>
      <v>94</v>
      <v>36</v>
      <v>92</v>
      <v>94</v>
      <v>8</v>
      <v>9</v>
      <v>10</v>
      <v>94</v>
      <v>94</v>
      <v>92</v>
      <v>94</v>
      <v>11</v>
      <v>12</v>
      <v>13</v>
      <v>14</v>
      <v>94</v>
      <v>91</v>
      <v>94</v>
      <v>94</v>
      <v>94</v>
      <v>94</v>
      <v>94</v>
      <v>94</v>
      <v>94</v>
      <v>94</v>
      <v>94</v>
      <v>94</v>
      <v>15</v>
    </spb>
    <spb s="7">
      <v>2019</v>
      <v>2019</v>
      <v>square km</v>
      <v>per thousand (2018)</v>
      <v>2021</v>
      <v>2019</v>
      <v>2018</v>
      <v>per liter (2016)</v>
      <v>2019</v>
      <v>years (2018)</v>
      <v>2018</v>
      <v>per thousand (2018)</v>
      <v>2019</v>
      <v>2017</v>
      <v>2016</v>
      <v>2019</v>
      <v>2016</v>
      <v>2016</v>
      <v>kilotons per year (2016)</v>
      <v>deaths per 100,000 (2017)</v>
      <v>kWh (2014)</v>
      <v>2015</v>
      <v>2019</v>
      <v>2013</v>
      <v>2013</v>
      <v>2013</v>
      <v>2013</v>
      <v>2013</v>
      <v>2015</v>
      <v>2013</v>
      <v>2013</v>
      <v>2015</v>
      <v>2015</v>
      <v>2019</v>
    </spb>
    <spb s="0">
      <v xml:space="preserve">Wikipedia	Cia	Youtube	</v>
      <v xml:space="preserve">CC-BY-SA			</v>
      <v xml:space="preserve">http://en.wikipedia.org/wiki/Maldives	https://www.cia.gov/library/publications/the-world-factbook/geos/mv.html?Transportation	https://www.youtube.com/user/myvisitmaldives	</v>
      <v xml:space="preserve">http://creativecommons.org/licenses/by-sa/3.0/			</v>
    </spb>
    <spb s="0">
      <v xml:space="preserve">Wikipedia	</v>
      <v xml:space="preserve">CC BY-SA 3.0	</v>
      <v xml:space="preserve">https://en.wikipedia.org/wiki/Maldives	</v>
      <v xml:space="preserve">https://creativecommons.org/licenses/by-sa/3.0	</v>
    </spb>
    <spb s="0">
      <v xml:space="preserve">Wikipedia	</v>
      <v xml:space="preserve">CC-BY-SA	</v>
      <v xml:space="preserve">http://en.wikipedia.org/wiki/Maldives	</v>
      <v xml:space="preserve">http://creativecommons.org/licenses/by-sa/3.0/	</v>
    </spb>
    <spb s="0">
      <v xml:space="preserve">Cia	</v>
      <v xml:space="preserve">	</v>
      <v xml:space="preserve">https://www.cia.gov/library/publications/the-world-factbook/geos/mv.html?Transportation	</v>
      <v xml:space="preserve">	</v>
    </spb>
    <spb s="12">
      <v>0</v>
      <v>97</v>
      <v>98</v>
      <v>98</v>
      <v>3</v>
      <v>98</v>
      <v>98</v>
      <v>98</v>
      <v>99</v>
      <v>98</v>
      <v>98</v>
      <v>98</v>
      <v>98</v>
      <v>100</v>
      <v>6</v>
      <v>97</v>
      <v>100</v>
      <v>36</v>
      <v>98</v>
      <v>100</v>
      <v>8</v>
      <v>9</v>
      <v>10</v>
      <v>100</v>
      <v>100</v>
      <v>98</v>
      <v>100</v>
      <v>11</v>
      <v>12</v>
      <v>13</v>
      <v>100</v>
      <v>100</v>
      <v>100</v>
      <v>100</v>
      <v>100</v>
      <v>100</v>
      <v>100</v>
      <v>100</v>
      <v>100</v>
      <v>100</v>
      <v>100</v>
      <v>15</v>
    </spb>
    <spb s="2">
      <v>3</v>
      <v>Name</v>
      <v>LearnMoreOnLink</v>
    </spb>
    <spb s="13">
      <v>2019</v>
      <v>2019</v>
      <v>square km</v>
      <v>per thousand (2018)</v>
      <v>2021</v>
      <v>2019</v>
      <v>2018</v>
      <v>per liter (2014)</v>
      <v>2019</v>
      <v>years (2018)</v>
      <v>2014</v>
      <v>per thousand (2018)</v>
      <v>2019</v>
      <v>2000</v>
      <v>2016</v>
      <v>2019</v>
      <v>2016</v>
      <v>2018</v>
      <v>kilotons per year (2016)</v>
      <v>deaths per 100,000 (2017)</v>
      <v>2007</v>
      <v>2016</v>
      <v>2016</v>
      <v>2016</v>
      <v>2016</v>
      <v>2016</v>
      <v>2015</v>
      <v>2016</v>
      <v>2016</v>
      <v>2017</v>
      <v>2017</v>
      <v>2019</v>
    </spb>
    <spb s="0">
      <v xml:space="preserve">Wikipedia	Cia	travel.state.gov	</v>
      <v xml:space="preserve">CC-BY-SA			</v>
      <v xml:space="preserve">http://en.wikipedia.org/wiki/Fiji	https://www.cia.gov/library/publications/the-world-factbook/geos/fj.html?Transportation	https://travel.state.gov/content/travel/en/international-travel/International-Travel-Country-Information-Pages/Fiji.html	</v>
      <v xml:space="preserve">http://creativecommons.org/licenses/by-sa/3.0/			</v>
    </spb>
    <spb s="0">
      <v xml:space="preserve">Wikipedia	</v>
      <v xml:space="preserve">CC BY-SA 3.0	</v>
      <v xml:space="preserve">https://en.wikipedia.org/wiki/Fiji	</v>
      <v xml:space="preserve">https://creativecommons.org/licenses/by-sa/3.0	</v>
    </spb>
    <spb s="0">
      <v xml:space="preserve">Wikipedia	</v>
      <v xml:space="preserve">CC-BY-SA	</v>
      <v xml:space="preserve">http://en.wikipedia.org/wiki/Fiji	</v>
      <v xml:space="preserve">http://creativecommons.org/licenses/by-sa/3.0/	</v>
    </spb>
    <spb s="0">
      <v xml:space="preserve">Cia	</v>
      <v xml:space="preserve">	</v>
      <v xml:space="preserve">https://www.cia.gov/library/publications/the-world-factbook/geos/fj.html?Transportation	</v>
      <v xml:space="preserve">	</v>
    </spb>
    <spb s="14">
      <v>0</v>
      <v>104</v>
      <v>105</v>
      <v>105</v>
      <v>3</v>
      <v>105</v>
      <v>105</v>
      <v>105</v>
      <v>106</v>
      <v>105</v>
      <v>105</v>
      <v>106</v>
      <v>105</v>
      <v>105</v>
      <v>107</v>
      <v>6</v>
      <v>104</v>
      <v>107</v>
      <v>36</v>
      <v>105</v>
      <v>107</v>
      <v>8</v>
      <v>9</v>
      <v>10</v>
      <v>107</v>
      <v>107</v>
      <v>105</v>
      <v>107</v>
      <v>11</v>
      <v>12</v>
      <v>13</v>
      <v>107</v>
      <v>107</v>
      <v>107</v>
      <v>107</v>
      <v>107</v>
      <v>107</v>
      <v>107</v>
      <v>107</v>
      <v>107</v>
      <v>107</v>
      <v>107</v>
      <v>15</v>
    </spb>
    <spb s="2">
      <v>4</v>
      <v>Name</v>
      <v>LearnMoreOnLink</v>
    </spb>
    <spb s="13">
      <v>2019</v>
      <v>2019</v>
      <v>square km</v>
      <v>per thousand (2018)</v>
      <v>2018</v>
      <v>2019</v>
      <v>2018</v>
      <v>per liter (2016)</v>
      <v>2019</v>
      <v>years (2018)</v>
      <v>2018</v>
      <v>per thousand (2018)</v>
      <v>2019</v>
      <v>2017</v>
      <v>2016</v>
      <v>2019</v>
      <v>2016</v>
      <v>2015</v>
      <v>kilotons per year (2016)</v>
      <v>deaths per 100,000 (2017)</v>
      <v>2007</v>
      <v>2013</v>
      <v>2013</v>
      <v>2013</v>
      <v>2013</v>
      <v>2013</v>
      <v>2015</v>
      <v>2013</v>
      <v>2013</v>
      <v>2016</v>
      <v>2005</v>
      <v>2019</v>
    </spb>
    <spb s="0">
      <v xml:space="preserve">Wikipedia	Wikipedia	Cia	travel.state.gov	</v>
      <v xml:space="preserve">CC-BY-SA	CC-BY-SA			</v>
      <v xml:space="preserve">http://en.wikipedia.org/wiki/Myanmar	http://en.wikipedia.org/wiki/Burma	https://www.cia.gov/library/publications/the-world-factbook/geos/bm.html?Transportation	https://travel.state.gov/content/travel/en/international-travel/International-Travel-Country-Information-Pages/Burma.html	</v>
      <v xml:space="preserve">http://creativecommons.org/licenses/by-sa/3.0/	http://creativecommons.org/licenses/by-sa/3.0/			</v>
    </spb>
    <spb s="0">
      <v xml:space="preserve">Wikipedia	</v>
      <v xml:space="preserve">CC BY-SA 3.0	</v>
      <v xml:space="preserve">https://en.wikipedia.org/wiki/Myanmar	</v>
      <v xml:space="preserve">https://creativecommons.org/licenses/by-sa/3.0	</v>
    </spb>
    <spb s="0">
      <v xml:space="preserve">Wikipedia	</v>
      <v xml:space="preserve">CC-BY-SA	</v>
      <v xml:space="preserve">http://en.wikipedia.org/wiki/Myanmar	</v>
      <v xml:space="preserve">http://creativecommons.org/licenses/by-sa/3.0/	</v>
    </spb>
    <spb s="0">
      <v xml:space="preserve">Cia	</v>
      <v xml:space="preserve">	</v>
      <v xml:space="preserve">https://www.cia.gov/library/publications/the-world-factbook/geos/bm.html?Transportation	</v>
      <v xml:space="preserve">	</v>
    </spb>
    <spb s="15">
      <v>0</v>
      <v>111</v>
      <v>112</v>
      <v>112</v>
      <v>3</v>
      <v>112</v>
      <v>112</v>
      <v>112</v>
      <v>113</v>
      <v>112</v>
      <v>112</v>
      <v>113</v>
      <v>112</v>
      <v>112</v>
      <v>114</v>
      <v>6</v>
      <v>111</v>
      <v>114</v>
      <v>36</v>
      <v>112</v>
      <v>114</v>
      <v>8</v>
      <v>9</v>
      <v>10</v>
      <v>114</v>
      <v>114</v>
      <v>112</v>
      <v>114</v>
      <v>11</v>
      <v>12</v>
      <v>13</v>
      <v>14</v>
      <v>114</v>
      <v>114</v>
      <v>114</v>
      <v>114</v>
      <v>114</v>
      <v>114</v>
      <v>114</v>
      <v>114</v>
      <v>114</v>
      <v>114</v>
      <v>114</v>
      <v>15</v>
    </spb>
    <spb s="2">
      <v>5</v>
      <v>Name</v>
      <v>LearnMoreOnLink</v>
    </spb>
    <spb s="16">
      <v>2019</v>
      <v>2019</v>
      <v>square km</v>
      <v>per thousand (2018)</v>
      <v>2017</v>
      <v>2019</v>
      <v>2018</v>
      <v>per liter (2016)</v>
      <v>2019</v>
      <v>years (2018)</v>
      <v>2019</v>
      <v>per thousand (2018)</v>
      <v>2019</v>
      <v>2017</v>
      <v>2016</v>
      <v>2019</v>
      <v>2016</v>
      <v>2018</v>
      <v>kilotons per year (2016)</v>
      <v>deaths per 100,000 (2017)</v>
      <v>kWh (2014)</v>
      <v>2014</v>
      <v>2017</v>
      <v>2017</v>
      <v>2017</v>
      <v>2017</v>
      <v>2017</v>
      <v>2015</v>
      <v>2017</v>
      <v>2017</v>
      <v>2018</v>
      <v>2018</v>
      <v>2019</v>
    </spb>
    <spb s="0">
      <v xml:space="preserve">Wikipedia	Cia	travel.state.gov	</v>
      <v xml:space="preserve">CC-BY-SA			</v>
      <v xml:space="preserve">http://en.wikipedia.org/wiki/Papua_New_Guinea	https://www.cia.gov/library/publications/the-world-factbook/geos/pp.html?Transportation	https://travel.state.gov/content/travel/en/international-travel/International-Travel-Country-Information-Pages/PapuaNewGuinea.html	</v>
      <v xml:space="preserve">http://creativecommons.org/licenses/by-sa/3.0/			</v>
    </spb>
    <spb s="0">
      <v xml:space="preserve">Wikipedia	</v>
      <v xml:space="preserve">CC BY-SA 3.0	</v>
      <v xml:space="preserve">https://en.wikipedia.org/wiki/Papua_New_Guinea	</v>
      <v xml:space="preserve">https://creativecommons.org/licenses/by-sa/3.0	</v>
    </spb>
    <spb s="0">
      <v xml:space="preserve">Wikipedia	</v>
      <v xml:space="preserve">CC-BY-SA	</v>
      <v xml:space="preserve">http://en.wikipedia.org/wiki/Papua_New_Guinea	</v>
      <v xml:space="preserve">http://creativecommons.org/licenses/by-sa/3.0/	</v>
    </spb>
    <spb s="0">
      <v xml:space="preserve">Cia	</v>
      <v xml:space="preserve">	</v>
      <v xml:space="preserve">https://www.cia.gov/library/publications/the-world-factbook/geos/pp.html?Transportation	</v>
      <v xml:space="preserve">	</v>
    </spb>
    <spb s="17">
      <v>0</v>
      <v>118</v>
      <v>119</v>
      <v>119</v>
      <v>3</v>
      <v>119</v>
      <v>119</v>
      <v>119</v>
      <v>120</v>
      <v>119</v>
      <v>119</v>
      <v>120</v>
      <v>119</v>
      <v>119</v>
      <v>121</v>
      <v>6</v>
      <v>118</v>
      <v>121</v>
      <v>36</v>
      <v>119</v>
      <v>121</v>
      <v>8</v>
      <v>9</v>
      <v>10</v>
      <v>121</v>
      <v>121</v>
      <v>119</v>
      <v>121</v>
      <v>11</v>
      <v>12</v>
      <v>13</v>
      <v>118</v>
      <v>121</v>
      <v>121</v>
      <v>121</v>
      <v>121</v>
      <v>121</v>
      <v>121</v>
      <v>121</v>
      <v>121</v>
      <v>121</v>
      <v>121</v>
      <v>15</v>
    </spb>
    <spb s="2">
      <v>6</v>
      <v>Name</v>
      <v>LearnMoreOnLink</v>
    </spb>
    <spb s="18">
      <v>2019</v>
      <v>2019</v>
      <v>square km</v>
      <v>per thousand (2018)</v>
      <v>2021</v>
      <v>2019</v>
      <v>2018</v>
      <v>per liter (2014)</v>
      <v>2019</v>
      <v>years (2018)</v>
      <v>2018</v>
      <v>per thousand (2018)</v>
      <v>2019</v>
      <v>2017</v>
      <v>2016</v>
      <v>2019</v>
      <v>2016</v>
      <v>2018</v>
      <v>kilotons per year (2016)</v>
      <v>deaths per 100,000 (2017)</v>
      <v>2011</v>
      <v>2009</v>
      <v>2009</v>
      <v>2009</v>
      <v>2009</v>
      <v>2009</v>
      <v>2015</v>
      <v>2009</v>
      <v>2009</v>
      <v>2016</v>
      <v>1999</v>
      <v>2019</v>
    </spb>
    <spb s="0">
      <v xml:space="preserve">Wikipedia	Cia	travel.state.gov	</v>
      <v xml:space="preserve">CC-BY-SA			</v>
      <v xml:space="preserve">http://en.wikipedia.org/wiki/Solomon_Islands	https://www.cia.gov/library/publications/the-world-factbook/geos/bp.html?Transportation	https://travel.state.gov/content/travel/en/international-travel/International-Travel-Country-Information-Pages/SolomonIslands.html	</v>
      <v xml:space="preserve">http://creativecommons.org/licenses/by-sa/3.0/			</v>
    </spb>
    <spb s="0">
      <v xml:space="preserve">Wikipedia	</v>
      <v xml:space="preserve">CC BY-SA 3.0	</v>
      <v xml:space="preserve">https://en.wikipedia.org/wiki/Solomon_Islands	</v>
      <v xml:space="preserve">https://creativecommons.org/licenses/by-sa/3.0	</v>
    </spb>
    <spb s="0">
      <v xml:space="preserve">Wikipedia	</v>
      <v xml:space="preserve">CC-BY-SA	</v>
      <v xml:space="preserve">http://en.wikipedia.org/wiki/Solomon_Islands	</v>
      <v xml:space="preserve">http://creativecommons.org/licenses/by-sa/3.0/	</v>
    </spb>
    <spb s="0">
      <v xml:space="preserve">Cia	</v>
      <v xml:space="preserve">	</v>
      <v xml:space="preserve">https://www.cia.gov/library/publications/the-world-factbook/geos/bp.html?Transportation	</v>
      <v xml:space="preserve">	</v>
    </spb>
    <spb s="19">
      <v>0</v>
      <v>125</v>
      <v>126</v>
      <v>126</v>
      <v>3</v>
      <v>126</v>
      <v>126</v>
      <v>126</v>
      <v>127</v>
      <v>126</v>
      <v>126</v>
      <v>127</v>
      <v>126</v>
      <v>126</v>
      <v>128</v>
      <v>6</v>
      <v>128</v>
      <v>36</v>
      <v>126</v>
      <v>128</v>
      <v>8</v>
      <v>9</v>
      <v>128</v>
      <v>128</v>
      <v>126</v>
      <v>128</v>
      <v>11</v>
      <v>12</v>
      <v>13</v>
      <v>128</v>
      <v>128</v>
      <v>128</v>
      <v>128</v>
      <v>128</v>
      <v>128</v>
      <v>128</v>
      <v>128</v>
      <v>128</v>
      <v>128</v>
      <v>15</v>
    </spb>
    <spb s="2">
      <v>7</v>
      <v>Name</v>
      <v>LearnMoreOnLink</v>
    </spb>
    <spb s="20">
      <v>2019</v>
      <v>2019</v>
      <v>square km</v>
      <v>per thousand (2018)</v>
      <v>2017</v>
      <v>2019</v>
      <v>2018</v>
      <v>2019</v>
      <v>years (2018)</v>
      <v>2018</v>
      <v>per thousand (2018)</v>
      <v>2019</v>
      <v>2016</v>
      <v>2019</v>
      <v>2016</v>
      <v>2016</v>
      <v>kilotons per year (2016)</v>
      <v>deaths per 100,000 (2017)</v>
      <v>2007</v>
      <v>2013</v>
      <v>2013</v>
      <v>2013</v>
      <v>2013</v>
      <v>2013</v>
      <v>2015</v>
      <v>2013</v>
      <v>2013</v>
      <v>2018</v>
      <v>2019</v>
    </spb>
    <spb s="0">
      <v xml:space="preserve">Wikipedia	Cia	travel.state.gov	</v>
      <v xml:space="preserve">CC-BY-SA			</v>
      <v xml:space="preserve">http://en.wikipedia.org/wiki/French_Polynesia	https://www.cia.gov/library/publications/the-world-factbook/geos/fp.html?Transportation	https://travel.state.gov/content/travel/en/international-travel/International-Travel-Country-Information-Pages/FrenchPolynesia.html	</v>
      <v xml:space="preserve">http://creativecommons.org/licenses/by-sa/3.0/			</v>
    </spb>
    <spb s="0">
      <v xml:space="preserve">Wikipedia	</v>
      <v xml:space="preserve">CC BY-SA 3.0	</v>
      <v xml:space="preserve">https://en.wikipedia.org/wiki/French_Polynesia	</v>
      <v xml:space="preserve">https://creativecommons.org/licenses/by-sa/3.0	</v>
    </spb>
    <spb s="0">
      <v xml:space="preserve">Wikipedia	</v>
      <v xml:space="preserve">CC-BY-SA	</v>
      <v xml:space="preserve">http://en.wikipedia.org/wiki/French_Polynesia	</v>
      <v xml:space="preserve">http://creativecommons.org/licenses/by-sa/3.0/	</v>
    </spb>
    <spb s="0">
      <v xml:space="preserve">Cia	</v>
      <v xml:space="preserve">	</v>
      <v xml:space="preserve">https://www.cia.gov/library/publications/the-world-factbook/geos/fp.html?Transportation	</v>
      <v xml:space="preserve">	</v>
    </spb>
    <spb s="21">
      <v>132</v>
      <v>133</v>
      <v>133</v>
      <v>3</v>
      <v>133</v>
      <v>133</v>
      <v>133</v>
      <v>134</v>
      <v>133</v>
      <v>133</v>
      <v>133</v>
      <v>133</v>
      <v>6</v>
      <v>132</v>
      <v>36</v>
      <v>133</v>
      <v>9</v>
      <v>135</v>
      <v>135</v>
      <v>133</v>
      <v>135</v>
      <v>11</v>
      <v>12</v>
      <v>135</v>
      <v>15</v>
    </spb>
    <spb s="2">
      <v>8</v>
      <v>Name</v>
      <v>LearnMoreOnLink</v>
    </spb>
    <spb s="22">
      <v>2000</v>
      <v>square km</v>
      <v>per thousand (2018)</v>
      <v>2020</v>
      <v>2018</v>
      <v>per liter (2010)</v>
      <v>years (2018)</v>
      <v>2019</v>
      <v>2016</v>
      <v>2019</v>
      <v>2016</v>
      <v>2000</v>
      <v>kilotons per year (2016)</v>
      <v>1996</v>
      <v>2019</v>
    </spb>
    <spb s="0">
      <v xml:space="preserve">Wikipedia	Cia	travel.state.gov	</v>
      <v xml:space="preserve">CC-BY-SA			</v>
      <v xml:space="preserve">http://en.wikipedia.org/wiki/New_Caledonia	https://www.cia.gov/library/publications/the-world-factbook/geos/nc.html?Transportation	https://travel.state.gov/content/travel/en/international-travel/International-Travel-Country-Information-Pages/NewCaledonia.html	</v>
      <v xml:space="preserve">http://creativecommons.org/licenses/by-sa/3.0/			</v>
    </spb>
    <spb s="0">
      <v xml:space="preserve">Wikipedia	</v>
      <v xml:space="preserve">CC BY-SA 3.0	</v>
      <v xml:space="preserve">https://en.wikipedia.org/wiki/New_Caledonia	</v>
      <v xml:space="preserve">https://creativecommons.org/licenses/by-sa/3.0	</v>
    </spb>
    <spb s="0">
      <v xml:space="preserve">Wikipedia	</v>
      <v xml:space="preserve">CC-BY-SA	</v>
      <v xml:space="preserve">http://en.wikipedia.org/wiki/New_Caledonia	</v>
      <v xml:space="preserve">http://creativecommons.org/licenses/by-sa/3.0/	</v>
    </spb>
    <spb s="0">
      <v xml:space="preserve">Cia	</v>
      <v xml:space="preserve">	</v>
      <v xml:space="preserve">https://www.cia.gov/library/publications/the-world-factbook/geos/nc.html?Transportation	</v>
      <v xml:space="preserve">	</v>
    </spb>
    <spb s="23">
      <v>0</v>
      <v>139</v>
      <v>140</v>
      <v>140</v>
      <v>3</v>
      <v>140</v>
      <v>140</v>
      <v>140</v>
      <v>141</v>
      <v>140</v>
      <v>140</v>
      <v>140</v>
      <v>140</v>
      <v>142</v>
      <v>6</v>
      <v>36</v>
      <v>140</v>
      <v>9</v>
      <v>142</v>
      <v>142</v>
      <v>140</v>
      <v>142</v>
      <v>11</v>
      <v>12</v>
      <v>15</v>
    </spb>
    <spb s="2">
      <v>9</v>
      <v>Name</v>
      <v>LearnMoreOnLink</v>
    </spb>
    <spb s="24">
      <v>2016</v>
      <v>2000</v>
      <v>square km</v>
      <v>per thousand (2018)</v>
      <v>2017</v>
      <v>2016</v>
      <v>2018</v>
      <v>years (2018)</v>
      <v>2019</v>
      <v>2016</v>
      <v>2019</v>
      <v>2016</v>
      <v>1999</v>
      <v>kilotons per year (2016)</v>
      <v>2019</v>
    </spb>
    <spb s="0">
      <v xml:space="preserve">Wikipedia	travel.state.gov	</v>
      <v xml:space="preserve">CC-BY-SA		</v>
      <v xml:space="preserve">http://en.wikipedia.org/wiki/Taiwan	https://travel.state.gov/content/travel/en/international-travel/International-Travel-Country-Information-Pages/Taiwan.html	</v>
      <v xml:space="preserve">http://creativecommons.org/licenses/by-sa/3.0/		</v>
    </spb>
    <spb s="0">
      <v xml:space="preserve">Wikipedia	</v>
      <v xml:space="preserve">CC BY-SA 3.0	</v>
      <v xml:space="preserve">https://en.wikipedia.org/wiki/Taiwan	</v>
      <v xml:space="preserve">https://creativecommons.org/licenses/by-sa/3.0	</v>
    </spb>
    <spb s="0">
      <v xml:space="preserve">Wikipedia	</v>
      <v xml:space="preserve">CC-BY-SA	</v>
      <v xml:space="preserve">http://en.wikipedia.org/wiki/Taiwan	</v>
      <v xml:space="preserve">http://creativecommons.org/licenses/by-sa/3.0/	</v>
    </spb>
    <spb s="25">
      <v>146</v>
      <v>147</v>
      <v>147</v>
      <v>147</v>
      <v>147</v>
      <v>147</v>
      <v>147</v>
      <v>147</v>
      <v>148</v>
      <v>147</v>
      <v>147</v>
      <v>147</v>
      <v>147</v>
    </spb>
    <spb s="2">
      <v>10</v>
      <v>Name</v>
      <v>LearnMoreOnLink</v>
    </spb>
    <spb s="26">
      <v>2012</v>
      <v>square km</v>
      <v>2019</v>
    </spb>
    <spb s="0">
      <v xml:space="preserve">Wikipedia	Cia	travel.state.gov	</v>
      <v xml:space="preserve">CC-BY-SA			</v>
      <v xml:space="preserve">http://en.wikipedia.org/wiki/Cambodia	https://www.cia.gov/library/publications/the-world-factbook/geos/cb.html?Transportation	https://travel.state.gov/content/travel/en/international-travel/International-Travel-Country-Information-Pages/Cambodia.html	</v>
      <v xml:space="preserve">http://creativecommons.org/licenses/by-sa/3.0/			</v>
    </spb>
    <spb s="0">
      <v xml:space="preserve">Wikipedia	</v>
      <v xml:space="preserve">CC BY-SA 3.0	</v>
      <v xml:space="preserve">https://en.wikipedia.org/wiki/Cambodia	</v>
      <v xml:space="preserve">https://creativecommons.org/licenses/by-sa/3.0	</v>
    </spb>
    <spb s="0">
      <v xml:space="preserve">Wikipedia	</v>
      <v xml:space="preserve">CC-BY-SA	</v>
      <v xml:space="preserve">http://en.wikipedia.org/wiki/Cambodia	</v>
      <v xml:space="preserve">http://creativecommons.org/licenses/by-sa/3.0/	</v>
    </spb>
    <spb s="0">
      <v xml:space="preserve">Cia	</v>
      <v xml:space="preserve">	</v>
      <v xml:space="preserve">https://www.cia.gov/library/publications/the-world-factbook/geos/cb.html?Transportation	</v>
      <v xml:space="preserve">	</v>
    </spb>
    <spb s="27">
      <v>0</v>
      <v>152</v>
      <v>153</v>
      <v>153</v>
      <v>3</v>
      <v>153</v>
      <v>153</v>
      <v>153</v>
      <v>154</v>
      <v>153</v>
      <v>153</v>
      <v>153</v>
      <v>153</v>
      <v>155</v>
      <v>6</v>
      <v>152</v>
      <v>155</v>
      <v>36</v>
      <v>153</v>
      <v>155</v>
      <v>8</v>
      <v>9</v>
      <v>10</v>
      <v>155</v>
      <v>155</v>
      <v>153</v>
      <v>155</v>
      <v>11</v>
      <v>12</v>
      <v>13</v>
      <v>14</v>
      <v>155</v>
      <v>155</v>
      <v>155</v>
      <v>155</v>
      <v>15</v>
    </spb>
    <spb s="2">
      <v>11</v>
      <v>Name</v>
      <v>LearnMoreOnLink</v>
    </spb>
    <spb s="28">
      <v>2018</v>
      <v>2019</v>
      <v>square km</v>
      <v>per thousand (2018)</v>
      <v>2017</v>
      <v>2018</v>
      <v>2018</v>
      <v>per liter (2016)</v>
      <v>2019</v>
      <v>years (2018)</v>
      <v>2018</v>
      <v>per thousand (2018)</v>
      <v>2019</v>
      <v>2017</v>
      <v>2016</v>
      <v>2019</v>
      <v>2016</v>
      <v>2014</v>
      <v>kilotons per year (2016)</v>
      <v>deaths per 100,000 (2017)</v>
      <v>kWh (2014)</v>
      <v>2014</v>
      <v>2015</v>
      <v>2018</v>
      <v>2018</v>
      <v>2019</v>
    </spb>
    <spb s="0">
      <v xml:space="preserve">Wikipedia	Cia	travel.state.gov	</v>
      <v xml:space="preserve">CC-BY-SA			</v>
      <v xml:space="preserve">http://en.wikipedia.org/wiki/Federated_States_of_Micronesia	https://www.cia.gov/library/publications/the-world-factbook/geos/fm.html?Transportation	https://travel.state.gov/content/travel/en/international-travel/International-Travel-Country-Information-Pages/Micronesia.html	</v>
      <v xml:space="preserve">http://creativecommons.org/licenses/by-sa/3.0/			</v>
    </spb>
    <spb s="0">
      <v xml:space="preserve">Wikipedia	</v>
      <v xml:space="preserve">CC BY-SA 3.0	</v>
      <v xml:space="preserve">https://en.wikipedia.org/wiki/Federated_States_of_Micronesia	</v>
      <v xml:space="preserve">https://creativecommons.org/licenses/by-sa/3.0	</v>
    </spb>
    <spb s="0">
      <v xml:space="preserve">Wikipedia	</v>
      <v xml:space="preserve">CC-BY-SA	</v>
      <v xml:space="preserve">http://en.wikipedia.org/wiki/Federated_States_of_Micronesia	</v>
      <v xml:space="preserve">http://creativecommons.org/licenses/by-sa/3.0/	</v>
    </spb>
    <spb s="0">
      <v xml:space="preserve">Cia	</v>
      <v xml:space="preserve">	</v>
      <v xml:space="preserve">https://www.cia.gov/library/publications/the-world-factbook/geos/fm.html?Transportation	</v>
      <v xml:space="preserve">	</v>
    </spb>
    <spb s="29">
      <v>0</v>
      <v>159</v>
      <v>160</v>
      <v>160</v>
      <v>3</v>
      <v>160</v>
      <v>160</v>
      <v>160</v>
      <v>161</v>
      <v>160</v>
      <v>160</v>
      <v>160</v>
      <v>160</v>
      <v>162</v>
      <v>6</v>
      <v>162</v>
      <v>36</v>
      <v>160</v>
      <v>162</v>
      <v>8</v>
      <v>9</v>
      <v>162</v>
      <v>160</v>
      <v>162</v>
      <v>11</v>
      <v>12</v>
      <v>13</v>
      <v>162</v>
      <v>162</v>
      <v>162</v>
      <v>162</v>
      <v>162</v>
      <v>162</v>
      <v>162</v>
      <v>162</v>
      <v>162</v>
      <v>162</v>
    </spb>
    <spb s="2">
      <v>12</v>
      <v>Name</v>
      <v>LearnMoreOnLink</v>
    </spb>
    <spb s="30">
      <v>2017</v>
      <v>2018</v>
      <v>square km</v>
      <v>per thousand (2018)</v>
      <v>2021</v>
      <v>2017</v>
      <v>2018</v>
      <v>2019</v>
      <v>years (2018)</v>
      <v>2018</v>
      <v>per thousand (2018)</v>
      <v>2019</v>
      <v>2016</v>
      <v>2016</v>
      <v>2010</v>
      <v>kilotons per year (2016)</v>
      <v>deaths per 100,000 (2017)</v>
      <v>2013</v>
      <v>2013</v>
      <v>2013</v>
      <v>2013</v>
      <v>2013</v>
      <v>2015</v>
      <v>2013</v>
      <v>2013</v>
      <v>2015</v>
      <v>2000</v>
    </spb>
    <spb s="0">
      <v xml:space="preserve">Wikipedia	Cia	travel.state.gov	</v>
      <v xml:space="preserve">CC-BY-SA			</v>
      <v xml:space="preserve">http://en.wikipedia.org/wiki/Sri_Lanka	https://www.cia.gov/library/publications/the-world-factbook/geos/ce.html?Transportation	https://travel.state.gov/content/travel/en/international-travel/International-Travel-Country-Information-Pages/SriLanka.html	</v>
      <v xml:space="preserve">http://creativecommons.org/licenses/by-sa/3.0/			</v>
    </spb>
    <spb s="0">
      <v xml:space="preserve">Wikipedia	</v>
      <v xml:space="preserve">CC BY-SA 3.0	</v>
      <v xml:space="preserve">https://en.wikipedia.org/wiki/Sri_Lanka	</v>
      <v xml:space="preserve">https://creativecommons.org/licenses/by-sa/3.0	</v>
    </spb>
    <spb s="0">
      <v xml:space="preserve">Wikipedia	</v>
      <v xml:space="preserve">CC-BY-SA	</v>
      <v xml:space="preserve">http://en.wikipedia.org/wiki/Sri_Lanka	</v>
      <v xml:space="preserve">http://creativecommons.org/licenses/by-sa/3.0/	</v>
    </spb>
    <spb s="0">
      <v xml:space="preserve">Cia	</v>
      <v xml:space="preserve">	</v>
      <v xml:space="preserve">https://www.cia.gov/library/publications/the-world-factbook/geos/ce.html?Transportation	</v>
      <v xml:space="preserve">	</v>
    </spb>
    <spb s="11">
      <v>0</v>
      <v>166</v>
      <v>167</v>
      <v>167</v>
      <v>3</v>
      <v>167</v>
      <v>167</v>
      <v>167</v>
      <v>168</v>
      <v>167</v>
      <v>167</v>
      <v>168</v>
      <v>167</v>
      <v>167</v>
      <v>169</v>
      <v>6</v>
      <v>166</v>
      <v>169</v>
      <v>36</v>
      <v>167</v>
      <v>169</v>
      <v>8</v>
      <v>9</v>
      <v>10</v>
      <v>169</v>
      <v>169</v>
      <v>167</v>
      <v>169</v>
      <v>11</v>
      <v>12</v>
      <v>13</v>
      <v>14</v>
      <v>169</v>
      <v>166</v>
      <v>169</v>
      <v>169</v>
      <v>169</v>
      <v>169</v>
      <v>169</v>
      <v>169</v>
      <v>169</v>
      <v>169</v>
      <v>169</v>
      <v>169</v>
      <v>15</v>
    </spb>
    <spb s="7">
      <v>2019</v>
      <v>2019</v>
      <v>square km</v>
      <v>per thousand (2018)</v>
      <v>2017</v>
      <v>2019</v>
      <v>2018</v>
      <v>per liter (2016)</v>
      <v>2019</v>
      <v>years (2018)</v>
      <v>2018</v>
      <v>per thousand (2018)</v>
      <v>2019</v>
      <v>2017</v>
      <v>2016</v>
      <v>2019</v>
      <v>2016</v>
      <v>2018</v>
      <v>kilotons per year (2016)</v>
      <v>deaths per 100,000 (2017)</v>
      <v>kWh (2014)</v>
      <v>2014</v>
      <v>2019</v>
      <v>2016</v>
      <v>2016</v>
      <v>2016</v>
      <v>2016</v>
      <v>2016</v>
      <v>2015</v>
      <v>2016</v>
      <v>2016</v>
      <v>2018</v>
      <v>2018</v>
      <v>2019</v>
    </spb>
    <spb s="0">
      <v xml:space="preserve">Wikipedia	</v>
      <v xml:space="preserve">CC BY-SA 3.0	</v>
      <v xml:space="preserve">https://en.wikipedia.org/wiki/Hawaii	</v>
      <v xml:space="preserve">https://creativecommons.org/licenses/by-sa/3.0	</v>
    </spb>
    <spb s="0">
      <v xml:space="preserve">US Census	</v>
      <v xml:space="preserve">	</v>
      <v xml:space="preserve">https://www.census.gov/popest/data/state/asrh/2014/files/SC-EST2014-AGESEX-CIV.csv	</v>
      <v xml:space="preserve">	</v>
    </spb>
    <spb s="0">
      <v xml:space="preserve">Wikipedia	</v>
      <v xml:space="preserve">CC-BY-SA	</v>
      <v xml:space="preserve">http://en.wikipedia.org/wiki/Hawaii	</v>
      <v xml:space="preserve">http://creativecommons.org/licenses/by-sa/3.0/	</v>
    </spb>
    <spb s="0">
      <v xml:space="preserve">Wikipedia	US Census	Facebook	</v>
      <v xml:space="preserve">CC-BY-SA			</v>
      <v xml:space="preserve">http://en.wikipedia.org/wiki/Hawaii	https://www.census.gov/popest/data/state/asrh/2014/files/SC-EST2014-AGESEX-CIV.csv	https://www.facebook.com/StateOfHawaii	</v>
      <v xml:space="preserve">http://creativecommons.org/licenses/by-sa/3.0/			</v>
    </spb>
    <spb s="31">
      <v>172</v>
      <v>172</v>
      <v>173</v>
      <v>172</v>
      <v>172</v>
      <v>172</v>
      <v>174</v>
      <v>172</v>
      <v>173</v>
      <v>172</v>
      <v>173</v>
      <v>175</v>
      <v>172</v>
      <v>173</v>
      <v>173</v>
      <v>173</v>
      <v>173</v>
      <v>175</v>
      <v>173</v>
      <v>173</v>
      <v>173</v>
      <v>173</v>
      <v>173</v>
      <v>173</v>
      <v>173</v>
      <v>173</v>
      <v>173</v>
      <v>175</v>
      <v>173</v>
      <v>173</v>
      <v>173</v>
      <v>173</v>
    </spb>
    <spb s="2">
      <v>13</v>
      <v>Name</v>
      <v>LearnMoreOnLink</v>
    </spb>
    <spb s="32">
      <v>square km</v>
      <v>2015</v>
      <v>2020</v>
      <v>2016</v>
      <v>2016</v>
      <v>2015</v>
      <v>2015</v>
      <v>2010, 2016</v>
      <v>persons (2015)</v>
      <v>persons (2015)</v>
      <v>2015</v>
      <v>2015</v>
      <v>2015</v>
      <v>2015</v>
      <v>persons (2015)</v>
      <v>persons (2015)</v>
      <v>2015</v>
      <v>persons age 16+, 2015</v>
      <v>persons (2015)</v>
      <v>under age 65, 2015</v>
      <v>2015</v>
      <v>persons age 25+, 2015</v>
      <v>persons (2015)</v>
      <v>persons (2015)</v>
      <v>persons (2015)</v>
    </spb>
    <spb s="8">
      <v>12</v>
    </spb>
    <spb s="0">
      <v xml:space="preserve">Wikipedia	Cia	travel.state.gov	</v>
      <v xml:space="preserve">CC-BY-SA			</v>
      <v xml:space="preserve">http://en.wikipedia.org/wiki/Samoa	https://www.cia.gov/library/publications/the-world-factbook/geos/ws.html?Transportation	https://travel.state.gov/content/travel/en/international-travel/International-Travel-Country-Information-Pages/Samoa.html	</v>
      <v xml:space="preserve">http://creativecommons.org/licenses/by-sa/3.0/			</v>
    </spb>
    <spb s="0">
      <v xml:space="preserve">Wikipedia	</v>
      <v xml:space="preserve">CC BY-SA 3.0	</v>
      <v xml:space="preserve">https://en.wikipedia.org/wiki/Samoa	</v>
      <v xml:space="preserve">https://creativecommons.org/licenses/by-sa/3.0	</v>
    </spb>
    <spb s="0">
      <v xml:space="preserve">Wikipedia	</v>
      <v xml:space="preserve">CC-BY-SA	</v>
      <v xml:space="preserve">http://en.wikipedia.org/wiki/Samoa	</v>
      <v xml:space="preserve">http://creativecommons.org/licenses/by-sa/3.0/	</v>
    </spb>
    <spb s="0">
      <v xml:space="preserve">Cia	</v>
      <v xml:space="preserve">	</v>
      <v xml:space="preserve">https://www.cia.gov/library/publications/the-world-factbook/geos/ws.html?Transportation	</v>
      <v xml:space="preserve">	</v>
    </spb>
    <spb s="33">
      <v>0</v>
      <v>180</v>
      <v>181</v>
      <v>181</v>
      <v>3</v>
      <v>181</v>
      <v>181</v>
      <v>181</v>
      <v>182</v>
      <v>181</v>
      <v>181</v>
      <v>182</v>
      <v>181</v>
      <v>181</v>
      <v>183</v>
      <v>6</v>
      <v>180</v>
      <v>183</v>
      <v>36</v>
      <v>181</v>
      <v>183</v>
      <v>8</v>
      <v>9</v>
      <v>183</v>
      <v>183</v>
      <v>181</v>
      <v>183</v>
      <v>11</v>
      <v>12</v>
      <v>13</v>
      <v>183</v>
      <v>183</v>
      <v>183</v>
      <v>183</v>
      <v>183</v>
      <v>183</v>
      <v>183</v>
      <v>183</v>
      <v>183</v>
      <v>183</v>
      <v>183</v>
      <v>15</v>
    </spb>
    <spb s="2">
      <v>14</v>
      <v>Name</v>
      <v>LearnMoreOnLink</v>
    </spb>
    <spb s="34">
      <v>2019</v>
      <v>2019</v>
      <v>square km</v>
      <v>per thousand (2018)</v>
      <v>2020</v>
      <v>2019</v>
      <v>2018</v>
      <v>per liter (2016)</v>
      <v>2019</v>
      <v>years (2018)</v>
      <v>2018</v>
      <v>per thousand (2018)</v>
      <v>2019</v>
      <v>2016</v>
      <v>2019</v>
      <v>2016</v>
      <v>2016</v>
      <v>kilotons per year (2016)</v>
      <v>deaths per 100,000 (2017)</v>
      <v>2007</v>
      <v>2013</v>
      <v>2013</v>
      <v>2013</v>
      <v>2013</v>
      <v>2013</v>
      <v>2015</v>
      <v>2013</v>
      <v>2013</v>
      <v>2018</v>
      <v>2000</v>
      <v>2019</v>
    </spb>
    <spb s="0">
      <v xml:space="preserve">Wikipedia	Cia	travel.state.gov	</v>
      <v xml:space="preserve">CC-BY-SA			</v>
      <v xml:space="preserve">http://en.wikipedia.org/wiki/Palau	https://www.cia.gov/library/publications/the-world-factbook/geos/ps.html?Transportation	https://travel.state.gov/content/travel/en/international-travel/International-Travel-Country-Information-Pages/Palau.html	</v>
      <v xml:space="preserve">http://creativecommons.org/licenses/by-sa/3.0/			</v>
    </spb>
    <spb s="0">
      <v xml:space="preserve">Wikipedia	</v>
      <v xml:space="preserve">CC BY-SA 3.0	</v>
      <v xml:space="preserve">https://en.wikipedia.org/wiki/Palau	</v>
      <v xml:space="preserve">https://creativecommons.org/licenses/by-sa/3.0	</v>
    </spb>
    <spb s="0">
      <v xml:space="preserve">Wikipedia	</v>
      <v xml:space="preserve">CC-BY-SA	</v>
      <v xml:space="preserve">http://en.wikipedia.org/wiki/Palau	</v>
      <v xml:space="preserve">http://creativecommons.org/licenses/by-sa/3.0/	</v>
    </spb>
    <spb s="0">
      <v xml:space="preserve">Cia	</v>
      <v xml:space="preserve">	</v>
      <v xml:space="preserve">https://www.cia.gov/library/publications/the-world-factbook/geos/ps.html?Transportation	</v>
      <v xml:space="preserve">	</v>
    </spb>
    <spb s="35">
      <v>0</v>
      <v>187</v>
      <v>188</v>
      <v>188</v>
      <v>3</v>
      <v>188</v>
      <v>188</v>
      <v>188</v>
      <v>189</v>
      <v>188</v>
      <v>188</v>
      <v>189</v>
      <v>188</v>
      <v>188</v>
      <v>190</v>
      <v>6</v>
      <v>190</v>
      <v>36</v>
      <v>188</v>
      <v>190</v>
      <v>8</v>
      <v>9</v>
      <v>190</v>
      <v>188</v>
      <v>190</v>
      <v>11</v>
      <v>12</v>
      <v>190</v>
      <v>190</v>
      <v>190</v>
      <v>190</v>
    </spb>
    <spb s="2">
      <v>15</v>
      <v>Name</v>
      <v>LearnMoreOnLink</v>
    </spb>
    <spb s="36">
      <v>2017</v>
      <v>2018</v>
      <v>square km</v>
      <v>per thousand (2018)</v>
      <v>2021</v>
      <v>2017</v>
      <v>2015</v>
      <v>2019</v>
      <v>years (2005)</v>
      <v>2018</v>
      <v>per thousand (2018)</v>
      <v>2019</v>
      <v>2016</v>
      <v>2016</v>
      <v>2014</v>
      <v>kilotons per year (2016)</v>
      <v>1990</v>
      <v>2015</v>
      <v>2014</v>
      <v>2013</v>
    </spb>
    <spb s="0">
      <v xml:space="preserve">Wikipedia	Cia	travel.state.gov	</v>
      <v xml:space="preserve">CC-BY-SA			</v>
      <v xml:space="preserve">http://en.wikipedia.org/wiki/Tonga	https://www.cia.gov/library/publications/the-world-factbook/geos/tn.html?Transportation	https://travel.state.gov/content/travel/en/international-travel/International-Travel-Country-Information-Pages/Tonga.html	</v>
      <v xml:space="preserve">http://creativecommons.org/licenses/by-sa/3.0/			</v>
    </spb>
    <spb s="0">
      <v xml:space="preserve">Wikipedia	</v>
      <v xml:space="preserve">CC BY-SA 3.0	</v>
      <v xml:space="preserve">https://en.wikipedia.org/wiki/Tonga	</v>
      <v xml:space="preserve">https://creativecommons.org/licenses/by-sa/3.0	</v>
    </spb>
    <spb s="0">
      <v xml:space="preserve">Wikipedia	</v>
      <v xml:space="preserve">CC-BY-SA	</v>
      <v xml:space="preserve">http://en.wikipedia.org/wiki/Tonga	</v>
      <v xml:space="preserve">http://creativecommons.org/licenses/by-sa/3.0/	</v>
    </spb>
    <spb s="0">
      <v xml:space="preserve">Cia	</v>
      <v xml:space="preserve">	</v>
      <v xml:space="preserve">https://www.cia.gov/library/publications/the-world-factbook/geos/tn.html?Transportation	</v>
      <v xml:space="preserve">	</v>
    </spb>
    <spb s="37">
      <v>0</v>
      <v>194</v>
      <v>195</v>
      <v>195</v>
      <v>3</v>
      <v>195</v>
      <v>195</v>
      <v>195</v>
      <v>196</v>
      <v>195</v>
      <v>195</v>
      <v>195</v>
      <v>195</v>
      <v>197</v>
      <v>6</v>
      <v>197</v>
      <v>36</v>
      <v>195</v>
      <v>197</v>
      <v>8</v>
      <v>9</v>
      <v>197</v>
      <v>197</v>
      <v>195</v>
      <v>197</v>
      <v>11</v>
      <v>12</v>
      <v>13</v>
      <v>197</v>
      <v>197</v>
      <v>197</v>
      <v>197</v>
      <v>197</v>
      <v>197</v>
      <v>197</v>
      <v>197</v>
      <v>197</v>
      <v>197</v>
      <v>197</v>
      <v>15</v>
    </spb>
    <spb s="2">
      <v>16</v>
      <v>Name</v>
      <v>LearnMoreOnLink</v>
    </spb>
    <spb s="38">
      <v>2017</v>
      <v>2018</v>
      <v>square km</v>
      <v>per thousand (2018)</v>
      <v>2020</v>
      <v>2017</v>
      <v>2018</v>
      <v>2019</v>
      <v>years (2018)</v>
      <v>2017</v>
      <v>per thousand (2018)</v>
      <v>2019</v>
      <v>2016</v>
      <v>2019</v>
      <v>2016</v>
      <v>2013</v>
      <v>kilotons per year (2016)</v>
      <v>deaths per 100,000 (2017)</v>
      <v>2007</v>
      <v>2015</v>
      <v>2015</v>
      <v>2015</v>
      <v>2015</v>
      <v>2015</v>
      <v>2015</v>
      <v>2015</v>
      <v>2015</v>
      <v>2015</v>
      <v>2003</v>
      <v>2019</v>
    </spb>
    <spb s="0">
      <v xml:space="preserve">Wikipedia	Cia	travel.state.gov	</v>
      <v xml:space="preserve">CC-BY-SA			</v>
      <v xml:space="preserve">http://en.wikipedia.org/wiki/Marshall_Islands	https://www.cia.gov/library/publications/the-world-factbook/geos/rm.html?Transportation	https://travel.state.gov/content/travel/en/international-travel/International-Travel-Country-Information-Pages/MarshallIslands.html	</v>
      <v xml:space="preserve">http://creativecommons.org/licenses/by-sa/3.0/			</v>
    </spb>
    <spb s="0">
      <v xml:space="preserve">Wikipedia	</v>
      <v xml:space="preserve">CC BY-SA 3.0	</v>
      <v xml:space="preserve">https://en.wikipedia.org/wiki/Marshall_Islands	</v>
      <v xml:space="preserve">https://creativecommons.org/licenses/by-sa/3.0	</v>
    </spb>
    <spb s="0">
      <v xml:space="preserve">Wikipedia	</v>
      <v xml:space="preserve">CC-BY-SA	</v>
      <v xml:space="preserve">http://en.wikipedia.org/wiki/Marshall_Islands	</v>
      <v xml:space="preserve">http://creativecommons.org/licenses/by-sa/3.0/	</v>
    </spb>
    <spb s="0">
      <v xml:space="preserve">Cia	</v>
      <v xml:space="preserve">	</v>
      <v xml:space="preserve">https://www.cia.gov/library/publications/the-world-factbook/geos/rm.html?Transportation	</v>
      <v xml:space="preserve">	</v>
    </spb>
    <spb s="39">
      <v>201</v>
      <v>202</v>
      <v>202</v>
      <v>3</v>
      <v>202</v>
      <v>202</v>
      <v>202</v>
      <v>203</v>
      <v>202</v>
      <v>202</v>
      <v>203</v>
      <v>202</v>
      <v>202</v>
      <v>6</v>
      <v>201</v>
      <v>204</v>
      <v>36</v>
      <v>202</v>
      <v>204</v>
      <v>8</v>
      <v>9</v>
      <v>204</v>
      <v>202</v>
      <v>204</v>
      <v>11</v>
      <v>12</v>
      <v>204</v>
      <v>204</v>
      <v>204</v>
      <v>204</v>
    </spb>
    <spb s="2">
      <v>17</v>
      <v>Name</v>
      <v>LearnMoreOnLink</v>
    </spb>
    <spb s="40">
      <v>2018</v>
      <v>square km</v>
      <v>per thousand (2011)</v>
      <v>2021</v>
      <v>2011</v>
      <v>per liter (2014)</v>
      <v>2019</v>
      <v>years (2000)</v>
      <v>2018</v>
      <v>per thousand (2018)</v>
      <v>2019</v>
      <v>2016</v>
      <v>2016</v>
      <v>2012</v>
      <v>kilotons per year (2016)</v>
      <v>2007</v>
      <v>2015</v>
      <v>2016</v>
      <v>2012</v>
    </spb>
    <spb s="0">
      <v xml:space="preserve">Wikipedia	Cia	travel.state.gov	</v>
      <v xml:space="preserve">CC-BY-SA			</v>
      <v xml:space="preserve">http://en.wikipedia.org/wiki/East_Timor	https://www.cia.gov/library/publications/the-world-factbook/geos/tt.html?Transportation	https://travel.state.gov/content/travel/en/international-travel/International-Travel-Country-Information-Pages/Timor-Leste.html	</v>
      <v xml:space="preserve">http://creativecommons.org/licenses/by-sa/3.0/			</v>
    </spb>
    <spb s="0">
      <v xml:space="preserve">Wikipedia	</v>
      <v xml:space="preserve">CC BY-SA 3.0	</v>
      <v xml:space="preserve">https://en.wikipedia.org/wiki/East_Timor	</v>
      <v xml:space="preserve">https://creativecommons.org/licenses/by-sa/3.0	</v>
    </spb>
    <spb s="0">
      <v xml:space="preserve">Wikipedia	</v>
      <v xml:space="preserve">CC-BY-SA	</v>
      <v xml:space="preserve">http://en.wikipedia.org/wiki/East_Timor	</v>
      <v xml:space="preserve">http://creativecommons.org/licenses/by-sa/3.0/	</v>
    </spb>
    <spb s="0">
      <v xml:space="preserve">Cia	</v>
      <v xml:space="preserve">	</v>
      <v xml:space="preserve">https://www.cia.gov/library/publications/the-world-factbook/geos/tt.html?Transportation	</v>
      <v xml:space="preserve">	</v>
    </spb>
    <spb s="14">
      <v>0</v>
      <v>208</v>
      <v>209</v>
      <v>209</v>
      <v>3</v>
      <v>209</v>
      <v>209</v>
      <v>209</v>
      <v>210</v>
      <v>209</v>
      <v>209</v>
      <v>210</v>
      <v>209</v>
      <v>209</v>
      <v>211</v>
      <v>6</v>
      <v>208</v>
      <v>211</v>
      <v>36</v>
      <v>209</v>
      <v>211</v>
      <v>8</v>
      <v>9</v>
      <v>10</v>
      <v>211</v>
      <v>211</v>
      <v>209</v>
      <v>211</v>
      <v>11</v>
      <v>12</v>
      <v>13</v>
      <v>211</v>
      <v>211</v>
      <v>211</v>
      <v>211</v>
      <v>211</v>
      <v>211</v>
      <v>211</v>
      <v>211</v>
      <v>211</v>
      <v>211</v>
      <v>211</v>
      <v>15</v>
    </spb>
    <spb s="13">
      <v>2018</v>
      <v>2019</v>
      <v>square km</v>
      <v>per thousand (2018)</v>
      <v>2021</v>
      <v>2018</v>
      <v>2018</v>
      <v>per liter (2016)</v>
      <v>2019</v>
      <v>years (2018)</v>
      <v>2018</v>
      <v>per thousand (2018)</v>
      <v>2019</v>
      <v>2017</v>
      <v>2016</v>
      <v>2019</v>
      <v>2016</v>
      <v>2018</v>
      <v>kilotons per year (2016)</v>
      <v>deaths per 100,000 (2017)</v>
      <v>2007</v>
      <v>2014</v>
      <v>2014</v>
      <v>2014</v>
      <v>2014</v>
      <v>2014</v>
      <v>2015</v>
      <v>2014</v>
      <v>2014</v>
      <v>2018</v>
      <v>2010</v>
      <v>2019</v>
    </spb>
    <spb s="0">
      <v xml:space="preserve">Wikipedia	Cia	travel.state.gov	</v>
      <v xml:space="preserve">CC-BY-SA			</v>
      <v xml:space="preserve">http://en.wikipedia.org/wiki/Vanuatu	https://www.cia.gov/library/publications/the-world-factbook/geos/nh.html?Transportation	https://travel.state.gov/content/travel/en/international-travel/International-Travel-Country-Information-Pages/Vanuatu.html	</v>
      <v xml:space="preserve">http://creativecommons.org/licenses/by-sa/3.0/			</v>
    </spb>
    <spb s="0">
      <v xml:space="preserve">Wikipedia	</v>
      <v xml:space="preserve">CC BY-SA 3.0	</v>
      <v xml:space="preserve">https://en.wikipedia.org/wiki/Vanuatu	</v>
      <v xml:space="preserve">https://creativecommons.org/licenses/by-sa/3.0	</v>
    </spb>
    <spb s="0">
      <v xml:space="preserve">Wikipedia	</v>
      <v xml:space="preserve">CC-BY-SA	</v>
      <v xml:space="preserve">http://en.wikipedia.org/wiki/Vanuatu	</v>
      <v xml:space="preserve">http://creativecommons.org/licenses/by-sa/3.0/	</v>
    </spb>
    <spb s="0">
      <v xml:space="preserve">Cia	</v>
      <v xml:space="preserve">	</v>
      <v xml:space="preserve">https://www.cia.gov/library/publications/the-world-factbook/geos/nh.html?Transportation	</v>
      <v xml:space="preserve">	</v>
    </spb>
    <spb s="33">
      <v>0</v>
      <v>214</v>
      <v>215</v>
      <v>215</v>
      <v>3</v>
      <v>215</v>
      <v>215</v>
      <v>215</v>
      <v>216</v>
      <v>215</v>
      <v>215</v>
      <v>216</v>
      <v>215</v>
      <v>215</v>
      <v>217</v>
      <v>6</v>
      <v>214</v>
      <v>217</v>
      <v>36</v>
      <v>215</v>
      <v>217</v>
      <v>8</v>
      <v>9</v>
      <v>217</v>
      <v>217</v>
      <v>215</v>
      <v>217</v>
      <v>11</v>
      <v>12</v>
      <v>13</v>
      <v>217</v>
      <v>217</v>
      <v>217</v>
      <v>217</v>
      <v>217</v>
      <v>217</v>
      <v>217</v>
      <v>217</v>
      <v>217</v>
      <v>217</v>
      <v>217</v>
      <v>15</v>
    </spb>
    <spb s="34">
      <v>2019</v>
      <v>2019</v>
      <v>square km</v>
      <v>per thousand (2018)</v>
      <v>2020</v>
      <v>2019</v>
      <v>2018</v>
      <v>per liter (2016)</v>
      <v>2019</v>
      <v>years (2018)</v>
      <v>2018</v>
      <v>per thousand (2018)</v>
      <v>2019</v>
      <v>2016</v>
      <v>2019</v>
      <v>2016</v>
      <v>2016</v>
      <v>kilotons per year (2016)</v>
      <v>deaths per 100,000 (2017)</v>
      <v>2007</v>
      <v>2010</v>
      <v>2010</v>
      <v>2010</v>
      <v>2010</v>
      <v>2010</v>
      <v>2015</v>
      <v>2010</v>
      <v>2010</v>
      <v>2015</v>
      <v>2004</v>
      <v>2019</v>
    </spb>
    <spb s="0">
      <v xml:space="preserve">Wikipedia	Wikipedia	</v>
      <v xml:space="preserve">CC-BY-SA	CC-BY-SA	</v>
      <v xml:space="preserve">http://en.wikipedia.org/wiki/Wallis_and_Futuna	https://en.wikipedia.org/wiki/Wallis_and_Futuna	</v>
      <v xml:space="preserve">http://creativecommons.org/licenses/by-sa/3.0/	http://creativecommons.org/licenses/by-sa/3.0/	</v>
    </spb>
    <spb s="0">
      <v xml:space="preserve">Wikipedia	</v>
      <v xml:space="preserve">CC BY-SA 3.0	</v>
      <v xml:space="preserve">https://en.wikipedia.org/wiki/Wallis_and_Futuna	</v>
      <v xml:space="preserve">https://creativecommons.org/licenses/by-sa/3.0	</v>
    </spb>
    <spb s="0">
      <v xml:space="preserve">Wikipedia	</v>
      <v xml:space="preserve">CC-BY-SA	</v>
      <v xml:space="preserve">http://en.wikipedia.org/wiki/Wallis_and_Futuna	</v>
      <v xml:space="preserve">http://creativecommons.org/licenses/by-sa/3.0/	</v>
    </spb>
    <spb s="41">
      <v>220</v>
      <v>221</v>
      <v>221</v>
      <v>221</v>
      <v>221</v>
      <v>221</v>
      <v>222</v>
      <v>221</v>
      <v>221</v>
      <v>221</v>
      <v>221</v>
      <v>221</v>
      <v>221</v>
    </spb>
    <spb s="2">
      <v>18</v>
      <v>Name</v>
      <v>LearnMoreOnLink</v>
    </spb>
    <spb s="26">
      <v>2005</v>
      <v>square km</v>
      <v>2018</v>
    </spb>
    <spb s="0">
      <v xml:space="preserve">Wikipedia	Cia	travel.state.gov	</v>
      <v xml:space="preserve">CC-BY-SA			</v>
      <v xml:space="preserve">http://en.wikipedia.org/wiki/Kiribati	https://www.cia.gov/library/publications/the-world-factbook/geos/kr.html?Transportation	https://travel.state.gov/content/travel/en/international-travel/International-Travel-Country-Information-Pages/Kiribati.html	</v>
      <v xml:space="preserve">http://creativecommons.org/licenses/by-sa/3.0/			</v>
    </spb>
    <spb s="0">
      <v xml:space="preserve">Wikipedia	</v>
      <v xml:space="preserve">CC BY-SA 3.0	</v>
      <v xml:space="preserve">https://en.wikipedia.org/wiki/Kiribati	</v>
      <v xml:space="preserve">https://creativecommons.org/licenses/by-sa/3.0	</v>
    </spb>
    <spb s="0">
      <v xml:space="preserve">Wikipedia	</v>
      <v xml:space="preserve">CC-BY-SA	</v>
      <v xml:space="preserve">http://en.wikipedia.org/wiki/Kiribati	</v>
      <v xml:space="preserve">http://creativecommons.org/licenses/by-sa/3.0/	</v>
    </spb>
    <spb s="0">
      <v xml:space="preserve">Cia	</v>
      <v xml:space="preserve">	</v>
      <v xml:space="preserve">https://www.cia.gov/library/publications/the-world-factbook/geos/kr.html?Transportation	</v>
      <v xml:space="preserve">	</v>
    </spb>
    <spb s="42">
      <v>0</v>
      <v>226</v>
      <v>227</v>
      <v>227</v>
      <v>3</v>
      <v>227</v>
      <v>227</v>
      <v>227</v>
      <v>228</v>
      <v>227</v>
      <v>227</v>
      <v>227</v>
      <v>227</v>
      <v>229</v>
      <v>6</v>
      <v>229</v>
      <v>36</v>
      <v>227</v>
      <v>229</v>
      <v>8</v>
      <v>9</v>
      <v>229</v>
      <v>227</v>
      <v>229</v>
      <v>11</v>
      <v>12</v>
      <v>13</v>
      <v>229</v>
      <v>229</v>
      <v>229</v>
      <v>229</v>
      <v>229</v>
      <v>229</v>
      <v>229</v>
      <v>229</v>
      <v>229</v>
      <v>229</v>
    </spb>
    <spb s="2">
      <v>19</v>
      <v>Name</v>
      <v>LearnMoreOnLink</v>
    </spb>
    <spb s="43">
      <v>2015</v>
      <v>2019</v>
      <v>square km</v>
      <v>per thousand (2018)</v>
      <v>2021</v>
      <v>2015</v>
      <v>2018</v>
      <v>2019</v>
      <v>years (2018)</v>
      <v>2017</v>
      <v>per thousand (2018)</v>
      <v>2019</v>
      <v>2016</v>
      <v>2016</v>
      <v>2013</v>
      <v>kilotons per year (2016)</v>
      <v>deaths per 100,000 (2017)</v>
      <v>2007</v>
      <v>2006</v>
      <v>2006</v>
      <v>2006</v>
      <v>2006</v>
      <v>2006</v>
      <v>2015</v>
      <v>2006</v>
      <v>2006</v>
      <v>2017</v>
    </spb>
    <spb s="0">
      <v xml:space="preserve">Wikipedia	Facebook	</v>
      <v xml:space="preserve">CC-BY-SA		</v>
      <v xml:space="preserve">http://en.wikipedia.org/wiki/Cook_Islands	https://www.facebook.com/lovethecookislands	</v>
      <v xml:space="preserve">http://creativecommons.org/licenses/by-sa/3.0/		</v>
    </spb>
    <spb s="0">
      <v xml:space="preserve">Wikipedia	</v>
      <v xml:space="preserve">CC BY-SA 3.0	</v>
      <v xml:space="preserve">https://en.wikipedia.org/wiki/Cook_Islands	</v>
      <v xml:space="preserve">https://creativecommons.org/licenses/by-sa/3.0	</v>
    </spb>
    <spb s="0">
      <v xml:space="preserve">Wikipedia	</v>
      <v xml:space="preserve">CC-BY-SA	</v>
      <v xml:space="preserve">http://en.wikipedia.org/wiki/Cook_Islands	</v>
      <v xml:space="preserve">http://creativecommons.org/licenses/by-sa/3.0/	</v>
    </spb>
    <spb s="41">
      <v>233</v>
      <v>234</v>
      <v>234</v>
      <v>234</v>
      <v>234</v>
      <v>234</v>
      <v>235</v>
      <v>234</v>
      <v>234</v>
      <v>234</v>
      <v>234</v>
      <v>234</v>
      <v>234</v>
    </spb>
    <spb s="2">
      <v>20</v>
      <v>Name</v>
      <v>LearnMoreOnLink</v>
    </spb>
    <spb s="26">
      <v>2008</v>
      <v>square km</v>
      <v>2020</v>
    </spb>
    <spb s="0">
      <v xml:space="preserve">Wikipedia	Cia	travel.state.gov	</v>
      <v xml:space="preserve">CC-BY-SA			</v>
      <v xml:space="preserve">http://en.wikipedia.org/wiki/New_Zealand	https://www.cia.gov/library/publications/the-world-factbook/geos/nz.html?Transportation	https://travel.state.gov/content/travel/en/international-travel/International-Travel-Country-Information-Pages/NewZealand.html	</v>
      <v xml:space="preserve">http://creativecommons.org/licenses/by-sa/3.0/			</v>
    </spb>
    <spb s="0">
      <v xml:space="preserve">Wikipedia	</v>
      <v xml:space="preserve">CC BY-SA 3.0	</v>
      <v xml:space="preserve">https://en.wikipedia.org/wiki/New_Zealand	</v>
      <v xml:space="preserve">https://creativecommons.org/licenses/by-sa/3.0	</v>
    </spb>
    <spb s="0">
      <v xml:space="preserve">Wikipedia	</v>
      <v xml:space="preserve">CC-BY-SA	</v>
      <v xml:space="preserve">http://en.wikipedia.org/wiki/New_Zealand	</v>
      <v xml:space="preserve">http://creativecommons.org/licenses/by-sa/3.0/	</v>
    </spb>
    <spb s="0">
      <v xml:space="preserve">Cia	</v>
      <v xml:space="preserve">	</v>
      <v xml:space="preserve">https://www.cia.gov/library/publications/the-world-factbook/geos/nz.html?Transportation	</v>
      <v xml:space="preserve">	</v>
    </spb>
    <spb s="44">
      <v>0</v>
      <v>239</v>
      <v>240</v>
      <v>240</v>
      <v>3</v>
      <v>240</v>
      <v>240</v>
      <v>240</v>
      <v>241</v>
      <v>240</v>
      <v>240</v>
      <v>241</v>
      <v>240</v>
      <v>240</v>
      <v>242</v>
      <v>6</v>
      <v>239</v>
      <v>242</v>
      <v>36</v>
      <v>240</v>
      <v>242</v>
      <v>8</v>
      <v>9</v>
      <v>10</v>
      <v>242</v>
      <v>242</v>
      <v>240</v>
      <v>242</v>
      <v>11</v>
      <v>12</v>
      <v>13</v>
      <v>14</v>
      <v>242</v>
      <v>239</v>
      <v>242</v>
      <v>242</v>
      <v>242</v>
      <v>15</v>
    </spb>
    <spb s="2">
      <v>21</v>
      <v>Name</v>
      <v>LearnMoreOnLink</v>
    </spb>
    <spb s="45">
      <v>2019</v>
      <v>2019</v>
      <v>square km</v>
      <v>per thousand (2018)</v>
      <v>2021</v>
      <v>2019</v>
      <v>2018</v>
      <v>per liter (2016)</v>
      <v>2019</v>
      <v>years (2018)</v>
      <v>2019</v>
      <v>per thousand (2018)</v>
      <v>2019</v>
      <v>2017</v>
      <v>2016</v>
      <v>2019</v>
      <v>2016</v>
      <v>2018</v>
      <v>kilotons per year (2016)</v>
      <v>deaths per 100,000 (2017)</v>
      <v>kWh (2014)</v>
      <v>2015</v>
      <v>2019</v>
      <v>2013</v>
      <v>2017</v>
      <v>2017</v>
      <v>2019</v>
    </spb>
    <spb s="0">
      <v xml:space="preserve">Wikipedia	Cia	travel.state.gov	</v>
      <v xml:space="preserve">CC-BY-SA			</v>
      <v xml:space="preserve">http://en.wikipedia.org/wiki/Bangladesh	https://www.cia.gov/library/publications/the-world-factbook/geos/bg.html?Transportation	https://travel.state.gov/content/travel/en/international-travel/International-Travel-Country-Information-Pages/Bangladesh.html	</v>
      <v xml:space="preserve">http://creativecommons.org/licenses/by-sa/3.0/			</v>
    </spb>
    <spb s="0">
      <v xml:space="preserve">Wikipedia	</v>
      <v xml:space="preserve">CC BY-SA 3.0	</v>
      <v xml:space="preserve">https://en.wikipedia.org/wiki/Bangladesh	</v>
      <v xml:space="preserve">https://creativecommons.org/licenses/by-sa/3.0	</v>
    </spb>
    <spb s="0">
      <v xml:space="preserve">Wikipedia	</v>
      <v xml:space="preserve">CC-BY-SA	</v>
      <v xml:space="preserve">http://en.wikipedia.org/wiki/Bangladesh	</v>
      <v xml:space="preserve">http://creativecommons.org/licenses/by-sa/3.0/	</v>
    </spb>
    <spb s="0">
      <v xml:space="preserve">Cia	</v>
      <v xml:space="preserve">	</v>
      <v xml:space="preserve">https://www.cia.gov/library/publications/the-world-factbook/geos/bg.html?Transportation	</v>
      <v xml:space="preserve">	</v>
    </spb>
    <spb s="11">
      <v>0</v>
      <v>246</v>
      <v>247</v>
      <v>247</v>
      <v>3</v>
      <v>247</v>
      <v>247</v>
      <v>247</v>
      <v>248</v>
      <v>247</v>
      <v>247</v>
      <v>248</v>
      <v>247</v>
      <v>247</v>
      <v>249</v>
      <v>6</v>
      <v>246</v>
      <v>249</v>
      <v>36</v>
      <v>247</v>
      <v>249</v>
      <v>8</v>
      <v>9</v>
      <v>10</v>
      <v>249</v>
      <v>249</v>
      <v>247</v>
      <v>249</v>
      <v>11</v>
      <v>12</v>
      <v>13</v>
      <v>14</v>
      <v>249</v>
      <v>246</v>
      <v>249</v>
      <v>249</v>
      <v>249</v>
      <v>249</v>
      <v>249</v>
      <v>249</v>
      <v>249</v>
      <v>249</v>
      <v>249</v>
      <v>249</v>
      <v>15</v>
    </spb>
    <spb s="7">
      <v>2019</v>
      <v>2019</v>
      <v>square km</v>
      <v>per thousand (2018)</v>
      <v>2021</v>
      <v>2019</v>
      <v>2018</v>
      <v>per liter (2016)</v>
      <v>2019</v>
      <v>years (2018)</v>
      <v>2016</v>
      <v>per thousand (2018)</v>
      <v>2019</v>
      <v>2017</v>
      <v>2016</v>
      <v>2019</v>
      <v>2016</v>
      <v>2018</v>
      <v>kilotons per year (2016)</v>
      <v>deaths per 100,000 (2017)</v>
      <v>kWh (2014)</v>
      <v>2014</v>
      <v>2018</v>
      <v>2016</v>
      <v>2016</v>
      <v>2016</v>
      <v>2016</v>
      <v>2016</v>
      <v>2015</v>
      <v>2016</v>
      <v>2016</v>
      <v>2018</v>
      <v>2018</v>
      <v>2019</v>
    </spb>
    <spb s="0">
      <v xml:space="preserve">Wikipedia	Cia	travel.state.gov	</v>
      <v xml:space="preserve">CC-BY-SA			</v>
      <v xml:space="preserve">http://en.wikipedia.org/wiki/Singapore	https://www.cia.gov/library/publications/the-world-factbook/geos/sn.html?Transportation	https://travel.state.gov/content/travel/en/international-travel/International-Travel-Country-Information-Pages/Singapore.html	</v>
      <v xml:space="preserve">http://creativecommons.org/licenses/by-sa/3.0/			</v>
    </spb>
    <spb s="0">
      <v xml:space="preserve">Wikipedia	</v>
      <v xml:space="preserve">CC BY-SA 3.0	</v>
      <v xml:space="preserve">https://en.wikipedia.org/wiki/Singapore	</v>
      <v xml:space="preserve">https://creativecommons.org/licenses/by-sa/3.0	</v>
    </spb>
    <spb s="0">
      <v xml:space="preserve">Wikipedia	</v>
      <v xml:space="preserve">CC-BY-SA	</v>
      <v xml:space="preserve">http://en.wikipedia.org/wiki/Singapore	</v>
      <v xml:space="preserve">http://creativecommons.org/licenses/by-sa/3.0/	</v>
    </spb>
    <spb s="0">
      <v xml:space="preserve">Cia	</v>
      <v xml:space="preserve">	</v>
      <v xml:space="preserve">https://www.cia.gov/library/publications/the-world-factbook/geos/sn.html?Transportation	</v>
      <v xml:space="preserve">	</v>
    </spb>
    <spb s="46">
      <v>0</v>
      <v>252</v>
      <v>253</v>
      <v>253</v>
      <v>3</v>
      <v>253</v>
      <v>253</v>
      <v>253</v>
      <v>254</v>
      <v>253</v>
      <v>253</v>
      <v>253</v>
      <v>255</v>
      <v>6</v>
      <v>252</v>
      <v>255</v>
      <v>36</v>
      <v>253</v>
      <v>255</v>
      <v>8</v>
      <v>9</v>
      <v>10</v>
      <v>255</v>
      <v>255</v>
      <v>253</v>
      <v>255</v>
      <v>11</v>
      <v>12</v>
      <v>13</v>
      <v>14</v>
      <v>255</v>
      <v>252</v>
      <v>255</v>
      <v>255</v>
      <v>255</v>
      <v>15</v>
    </spb>
    <spb s="2">
      <v>22</v>
      <v>Name</v>
      <v>LearnMoreOnLink</v>
    </spb>
    <spb s="45">
      <v>2019</v>
      <v>2019</v>
      <v>square km</v>
      <v>per thousand (2018)</v>
      <v>2021</v>
      <v>2019</v>
      <v>2018</v>
      <v>per liter (2016)</v>
      <v>2019</v>
      <v>years (2018)</v>
      <v>2018</v>
      <v>per thousand (2018)</v>
      <v>2019</v>
      <v>2017</v>
      <v>2016</v>
      <v>2019</v>
      <v>2016</v>
      <v>2016</v>
      <v>kilotons per year (2016)</v>
      <v>deaths per 100,000 (2017)</v>
      <v>kWh (2014)</v>
      <v>2014</v>
      <v>2019</v>
      <v>2015</v>
      <v>2017</v>
      <v>2017</v>
      <v>2019</v>
    </spb>
    <spb s="0">
      <v xml:space="preserve">Wikipedia	Cia	travel.state.gov	</v>
      <v xml:space="preserve">CC-BY-SA			</v>
      <v xml:space="preserve">http://en.wikipedia.org/wiki/Brunei	https://www.cia.gov/library/publications/the-world-factbook/geos/bx.html?Transportation	https://travel.state.gov/content/travel/en/international-travel/International-Travel-Country-Information-Pages/brunei.html	</v>
      <v xml:space="preserve">http://creativecommons.org/licenses/by-sa/3.0/			</v>
    </spb>
    <spb s="0">
      <v xml:space="preserve">Wikipedia	</v>
      <v xml:space="preserve">CC BY-SA 3.0	</v>
      <v xml:space="preserve">https://en.wikipedia.org/wiki/Brunei	</v>
      <v xml:space="preserve">https://creativecommons.org/licenses/by-sa/3.0	</v>
    </spb>
    <spb s="0">
      <v xml:space="preserve">Wikipedia	</v>
      <v xml:space="preserve">CC-BY-SA	</v>
      <v xml:space="preserve">http://en.wikipedia.org/wiki/Brunei	</v>
      <v xml:space="preserve">http://creativecommons.org/licenses/by-sa/3.0/	</v>
    </spb>
    <spb s="0">
      <v xml:space="preserve">Cia	</v>
      <v xml:space="preserve">	</v>
      <v xml:space="preserve">https://www.cia.gov/library/publications/the-world-factbook/geos/bx.html?Transportation	</v>
      <v xml:space="preserve">	</v>
    </spb>
    <spb s="47">
      <v>0</v>
      <v>259</v>
      <v>260</v>
      <v>260</v>
      <v>3</v>
      <v>260</v>
      <v>260</v>
      <v>260</v>
      <v>261</v>
      <v>260</v>
      <v>260</v>
      <v>260</v>
      <v>260</v>
      <v>262</v>
      <v>6</v>
      <v>259</v>
      <v>262</v>
      <v>36</v>
      <v>260</v>
      <v>8</v>
      <v>9</v>
      <v>10</v>
      <v>262</v>
      <v>262</v>
      <v>260</v>
      <v>262</v>
      <v>11</v>
      <v>12</v>
      <v>13</v>
      <v>14</v>
      <v>262</v>
      <v>262</v>
      <v>262</v>
      <v>262</v>
      <v>15</v>
    </spb>
    <spb s="2">
      <v>23</v>
      <v>Name</v>
      <v>LearnMoreOnLink</v>
    </spb>
    <spb s="48">
      <v>2019</v>
      <v>2019</v>
      <v>square km</v>
      <v>per thousand (2018)</v>
      <v>2017</v>
      <v>2019</v>
      <v>2018</v>
      <v>per liter (2016)</v>
      <v>2019</v>
      <v>years (2018)</v>
      <v>per thousand (2018)</v>
      <v>2019</v>
      <v>2017</v>
      <v>2016</v>
      <v>2019</v>
      <v>2016</v>
      <v>2017</v>
      <v>kilotons per year (2016)</v>
      <v>deaths per 100,000 (2017)</v>
      <v>kWh (2014)</v>
      <v>2014</v>
      <v>2015</v>
      <v>2018</v>
      <v>2018</v>
      <v>2019</v>
    </spb>
    <spb s="0">
      <v xml:space="preserve">Wikipedia	Cia	</v>
      <v xml:space="preserve">CC-BY-SA		</v>
      <v xml:space="preserve">http://en.wikipedia.org/wiki/Northern_Mariana_Islands	https://www.cia.gov/library/publications/the-world-factbook/geos/cq.html?Transportation	</v>
      <v xml:space="preserve">http://creativecommons.org/licenses/by-sa/3.0/		</v>
    </spb>
    <spb s="0">
      <v xml:space="preserve">Wikipedia	</v>
      <v xml:space="preserve">CC BY-SA 3.0	</v>
      <v xml:space="preserve">https://en.wikipedia.org/wiki/Northern_Mariana_Islands	</v>
      <v xml:space="preserve">https://creativecommons.org/licenses/by-sa/3.0	</v>
    </spb>
    <spb s="0">
      <v xml:space="preserve">Wikipedia	</v>
      <v xml:space="preserve">CC-BY-SA	</v>
      <v xml:space="preserve">http://en.wikipedia.org/wiki/Northern_Mariana_Islands	</v>
      <v xml:space="preserve">http://creativecommons.org/licenses/by-sa/3.0/	</v>
    </spb>
    <spb s="0">
      <v xml:space="preserve">Cia	</v>
      <v xml:space="preserve">	</v>
      <v xml:space="preserve">https://www.cia.gov/library/publications/the-world-factbook/geos/cq.html?Transportation	</v>
      <v xml:space="preserve">	</v>
    </spb>
    <spb s="49">
      <v>266</v>
      <v>267</v>
      <v>267</v>
      <v>267</v>
      <v>267</v>
      <v>267</v>
      <v>268</v>
      <v>267</v>
      <v>267</v>
      <v>267</v>
      <v>267</v>
      <v>267</v>
      <v>9</v>
      <v>269</v>
      <v>267</v>
      <v>269</v>
      <v>11</v>
    </spb>
    <spb s="2">
      <v>24</v>
      <v>Name</v>
      <v>LearnMoreOnLink</v>
    </spb>
    <spb s="50">
      <v>2018</v>
      <v>square km</v>
      <v>2022</v>
      <v>2019</v>
      <v>2016</v>
      <v>2016</v>
      <v>1999</v>
    </spb>
    <spb s="0">
      <v xml:space="preserve">Wikipedia	Cia	</v>
      <v xml:space="preserve">CC-BY-SA		</v>
      <v xml:space="preserve">http://en.wikipedia.org/wiki/American_Samoa	https://www.cia.gov/library/publications/the-world-factbook/geos/aq.html?Transportation	</v>
      <v xml:space="preserve">http://creativecommons.org/licenses/by-sa/3.0/		</v>
    </spb>
    <spb s="0">
      <v xml:space="preserve">Wikipedia	</v>
      <v xml:space="preserve">CC BY-SA 3.0	</v>
      <v xml:space="preserve">https://en.wikipedia.org/wiki/American_Samoa	</v>
      <v xml:space="preserve">https://creativecommons.org/licenses/by-sa/3.0	</v>
    </spb>
    <spb s="0">
      <v xml:space="preserve">Wikipedia	</v>
      <v xml:space="preserve">CC-BY-SA	</v>
      <v xml:space="preserve">http://en.wikipedia.org/wiki/American_Samoa	</v>
      <v xml:space="preserve">http://creativecommons.org/licenses/by-sa/3.0/	</v>
    </spb>
    <spb s="0">
      <v xml:space="preserve">Cia	</v>
      <v xml:space="preserve">	</v>
      <v xml:space="preserve">https://www.cia.gov/library/publications/the-world-factbook/geos/aq.html?Transportation	</v>
      <v xml:space="preserve">	</v>
    </spb>
    <spb s="51">
      <v>273</v>
      <v>274</v>
      <v>274</v>
      <v>3</v>
      <v>274</v>
      <v>274</v>
      <v>274</v>
      <v>275</v>
      <v>274</v>
      <v>274</v>
      <v>274</v>
      <v>274</v>
      <v>9</v>
      <v>276</v>
      <v>274</v>
      <v>276</v>
      <v>11</v>
      <v>276</v>
      <v>276</v>
    </spb>
    <spb s="2">
      <v>25</v>
      <v>Name</v>
      <v>LearnMoreOnLink</v>
    </spb>
    <spb s="52">
      <v>2018</v>
      <v>square km</v>
      <v>per thousand (2017)</v>
      <v>2020</v>
      <v>2019</v>
      <v>2016</v>
      <v>2016</v>
      <v>1999</v>
      <v>1992</v>
      <v>1989</v>
    </spb>
    <spb s="0">
      <v xml:space="preserve">Wikipedia	Cia	</v>
      <v xml:space="preserve">CC-BY-SA		</v>
      <v xml:space="preserve">http://en.wikipedia.org/wiki/Guam	https://www.cia.gov/library/publications/the-world-factbook/geos/gq.html?Transportation	</v>
      <v xml:space="preserve">http://creativecommons.org/licenses/by-sa/3.0/		</v>
    </spb>
    <spb s="0">
      <v xml:space="preserve">Wikipedia	</v>
      <v xml:space="preserve">CC BY-SA 3.0	</v>
      <v xml:space="preserve">https://en.wikipedia.org/wiki/Guam	</v>
      <v xml:space="preserve">https://creativecommons.org/licenses/by-sa/3.0	</v>
    </spb>
    <spb s="0">
      <v xml:space="preserve">Wikipedia	</v>
      <v xml:space="preserve">CC-BY-SA	</v>
      <v xml:space="preserve">http://en.wikipedia.org/wiki/Guam	</v>
      <v xml:space="preserve">http://creativecommons.org/licenses/by-sa/3.0/	</v>
    </spb>
    <spb s="0">
      <v xml:space="preserve">Cia	</v>
      <v xml:space="preserve">	</v>
      <v xml:space="preserve">https://www.cia.gov/library/publications/the-world-factbook/geos/gq.html?Transportation	</v>
      <v xml:space="preserve">	</v>
    </spb>
    <spb s="53">
      <v>280</v>
      <v>281</v>
      <v>281</v>
      <v>3</v>
      <v>281</v>
      <v>281</v>
      <v>281</v>
      <v>282</v>
      <v>281</v>
      <v>281</v>
      <v>281</v>
      <v>281</v>
      <v>6</v>
      <v>36</v>
      <v>281</v>
      <v>9</v>
      <v>283</v>
      <v>283</v>
      <v>281</v>
      <v>283</v>
      <v>11</v>
      <v>283</v>
      <v>15</v>
    </spb>
    <spb s="2">
      <v>26</v>
      <v>Name</v>
      <v>LearnMoreOnLink</v>
    </spb>
    <spb s="54">
      <v>2018</v>
      <v>square km</v>
      <v>per thousand (2018)</v>
      <v>2021</v>
      <v>2018</v>
      <v>years (2018)</v>
      <v>2019</v>
      <v>2016</v>
      <v>2019</v>
      <v>2016</v>
      <v>1999</v>
      <v>1989</v>
      <v>2019</v>
    </spb>
    <spb s="0">
      <v xml:space="preserve">Wikipedia	Cia	travel.state.gov	</v>
      <v xml:space="preserve">CC-BY-SA			</v>
      <v xml:space="preserve">http://en.wikipedia.org/wiki/Tuvalu	https://www.cia.gov/library/publications/the-world-factbook/geos/tv.html?Transportation	https://travel.state.gov/content/travel/en/international-travel/International-Travel-Country-Information-Pages/Tuvalu.html	</v>
      <v xml:space="preserve">http://creativecommons.org/licenses/by-sa/3.0/			</v>
    </spb>
    <spb s="0">
      <v xml:space="preserve">Wikipedia	</v>
      <v xml:space="preserve">CC BY-SA 3.0	</v>
      <v xml:space="preserve">https://en.wikipedia.org/wiki/Tuvalu	</v>
      <v xml:space="preserve">https://creativecommons.org/licenses/by-sa/3.0	</v>
    </spb>
    <spb s="0">
      <v xml:space="preserve">Wikipedia	</v>
      <v xml:space="preserve">CC-BY-SA	</v>
      <v xml:space="preserve">http://en.wikipedia.org/wiki/Tuvalu	</v>
      <v xml:space="preserve">http://creativecommons.org/licenses/by-sa/3.0/	</v>
    </spb>
    <spb s="0">
      <v xml:space="preserve">Cia	</v>
      <v xml:space="preserve">	</v>
      <v xml:space="preserve">https://www.cia.gov/library/publications/the-world-factbook/geos/tv.html?Transportation	</v>
      <v xml:space="preserve">	</v>
    </spb>
    <spb s="55">
      <v>287</v>
      <v>288</v>
      <v>288</v>
      <v>288</v>
      <v>288</v>
      <v>288</v>
      <v>289</v>
      <v>288</v>
      <v>288</v>
      <v>288</v>
      <v>288</v>
      <v>288</v>
      <v>8</v>
      <v>9</v>
      <v>290</v>
      <v>288</v>
      <v>290</v>
      <v>11</v>
      <v>12</v>
      <v>290</v>
      <v>290</v>
      <v>290</v>
      <v>290</v>
      <v>290</v>
      <v>290</v>
      <v>290</v>
      <v>290</v>
      <v>290</v>
    </spb>
    <spb s="2">
      <v>27</v>
      <v>Name</v>
      <v>LearnMoreOnLink</v>
    </spb>
    <spb s="56">
      <v>2019</v>
      <v>square km</v>
      <v>2021</v>
      <v>per thousand (2018)</v>
      <v>2019</v>
      <v>2016</v>
      <v>2016</v>
      <v>2014</v>
      <v>kilotons per year (2016)</v>
      <v>2010</v>
      <v>2010</v>
      <v>2010</v>
      <v>2010</v>
      <v>2010</v>
      <v>2015</v>
      <v>2010</v>
      <v>2010</v>
      <v>2018</v>
    </spb>
    <spb s="0">
      <v xml:space="preserve">Wikipedia	travel.state.gov	</v>
      <v xml:space="preserve">CC-BY-SA		</v>
      <v xml:space="preserve">http://en.wikipedia.org/wiki/Nauru	https://travel.state.gov/content/travel/en/international-travel/International-Travel-Country-Information-Pages/Nauru.html	</v>
      <v xml:space="preserve">http://creativecommons.org/licenses/by-sa/3.0/		</v>
    </spb>
    <spb s="0">
      <v xml:space="preserve">Wikipedia	</v>
      <v xml:space="preserve">CC BY-SA 3.0	</v>
      <v xml:space="preserve">https://en.wikipedia.org/wiki/Nauru	</v>
      <v xml:space="preserve">https://creativecommons.org/licenses/by-sa/3.0	</v>
    </spb>
    <spb s="0">
      <v xml:space="preserve">Wikipedia	</v>
      <v xml:space="preserve">CC-BY-SA	</v>
      <v xml:space="preserve">http://en.wikipedia.org/wiki/Nauru	</v>
      <v xml:space="preserve">http://creativecommons.org/licenses/by-sa/3.0/	</v>
    </spb>
    <spb s="41">
      <v>294</v>
      <v>295</v>
      <v>295</v>
      <v>295</v>
      <v>295</v>
      <v>295</v>
      <v>296</v>
      <v>295</v>
      <v>295</v>
      <v>295</v>
      <v>295</v>
      <v>295</v>
      <v>295</v>
    </spb>
    <spb s="26">
      <v>2021</v>
      <v>square km</v>
      <v>2021</v>
    </spb>
  </spbData>
</supportingPropertyBags>
</file>

<file path=xl/richData/rdsupportingpropertybagstructure.xml><?xml version="1.0" encoding="utf-8"?>
<spbStructures xmlns="http://schemas.microsoft.com/office/spreadsheetml/2017/richdata2" count="57">
  <s>
    <k n="SourceText" t="s"/>
    <k n="LicenseText" t="s"/>
    <k n="SourceAddress" t="s"/>
    <k n="LicenseAddress"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Order" t="spba"/>
    <k n="TitleProperty" t="s"/>
    <k n="SubTitleProperty" t="s"/>
  </s>
  <s>
    <k n="ShowInCardView" t="b"/>
    <k n="ShowInDotNotation" t="b"/>
    <k n="ShowInAutoComplete" t="b"/>
  </s>
  <s>
    <k n="UniqueName" t="spb"/>
    <k n="VDPID/VSID" t="spb"/>
    <k n="LearnMoreOnLink" t="spb"/>
  </s>
  <s>
    <k n="Name" t="i"/>
    <k n="Image"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_Self" t="i"/>
  </s>
  <s>
    <k n="CPI" t="spb"/>
    <k n="GDP" t="spb"/>
    <k n="Area" t="spb"/>
    <k n="Name" t="spb"/>
    <k n="Birth rate" t="spb"/>
    <k n="Population" t="spb"/>
    <k n="UniqueName" t="spb"/>
    <k n="Description" t="spb"/>
    <k n="Abbreviation" t="spb"/>
    <k n="Calling code" t="spb"/>
    <k n="Minimum wage" t="spb"/>
    <k n="Currency code" t="spb"/>
    <k n="Official name" t="spb"/>
    <k n="CPI Change (%)" t="spb"/>
    <k n="Fertility rate" t="spb"/>
    <k n="Gasoline price" t="spb"/>
    <k n="Total tax rate" t="spb"/>
    <k n="Life expectancy" t="spb"/>
    <k n="National anthem" t="spb"/>
    <k n="Urban population" t="spb"/>
    <k n="Unemployment rate" t="spb"/>
    <k n="Capital/Major City" t="spb"/>
    <k n="Agricultural land (%)" t="spb"/>
    <k n="Physicians per thousand" t="spb"/>
    <k n="Carbon dioxide emissions" t="spb"/>
    <k n="Electric power consumption" t="spb"/>
    <k n="Fossil fuel energy consumption" t="spb"/>
    <k n="Market cap of listed companies"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Urban population" t="s"/>
    <k n="Unemployment rate" t="s"/>
    <k n="Agricultural land (%)" t="s"/>
    <k n="Physicians per thousand" t="s"/>
    <k n="Carbon dioxide emissions" t="s"/>
    <k n="Electric power consumption" t="s"/>
    <k n="Fossil fuel energy consumption" t="s"/>
    <k n="Market cap of listed companies"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Population: Labor force participation (%)" t="s"/>
  </s>
  <s>
    <k n="GDP" t="spb"/>
    <k n="Area" t="spb"/>
    <k n="Name" t="spb"/>
    <k n="Birth rate" t="spb"/>
    <k n="Population" t="spb"/>
    <k n="UniqueName" t="spb"/>
    <k n="Description" t="spb"/>
    <k n="Abbreviation" t="spb"/>
    <k n="Calling code" t="spb"/>
    <k n="Largest city" t="spb"/>
    <k n="Currency code" t="spb"/>
    <k n="Official name" t="spb"/>
    <k n="Fertility rate" t="spb"/>
    <k n="Gasoline price" t="spb"/>
    <k n="Life expectancy" t="spb"/>
    <k n="National anthem" t="spb"/>
    <k n="Urban population" t="spb"/>
    <k n="Forested area (%)" t="spb"/>
    <k n="Unemployment rate" t="spb"/>
    <k n="Capital/Major City" t="spb"/>
    <k n="Agricultural land (%)" t="spb"/>
    <k n="Physicians per thousand" t="spb"/>
    <k n="Carbon dioxide emissions" t="spb"/>
    <k n="Gross primary education enrollment (%)" t="spb"/>
    <k n="Population: Labor force participation (%)" t="spb"/>
  </s>
  <s>
    <k n="GDP" t="s"/>
    <k n="Area" t="s"/>
    <k n="Birth rate" t="s"/>
    <k n="Population" t="s"/>
    <k n="Fertility rate" t="s"/>
    <k n="Gasoline price" t="s"/>
    <k n="Life expectancy" t="s"/>
    <k n="Urban population" t="s"/>
    <k n="Forested area (%)" t="s"/>
    <k n="Unemployment rate" t="s"/>
    <k n="Agricultural land (%)" t="s"/>
    <k n="Physicians per thousand" t="s"/>
    <k n="Carbon dioxide emissions" t="s"/>
    <k n="Gross prim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Life expectancy" t="spb"/>
    <k n="National anthem" t="spb"/>
    <k n="Urban population" t="spb"/>
    <k n="Forested area (%)" t="spb"/>
    <k n="Unemployment rate" t="spb"/>
    <k n="Capital/Major City" t="spb"/>
    <k n="Agricultural land (%)" t="spb"/>
    <k n="Physicians per thousand" t="spb"/>
    <k n="Carbon dioxide emissions" t="spb"/>
    <k n="Population: Labor force participation (%)" t="spb"/>
  </s>
  <s>
    <k n="CPI" t="s"/>
    <k n="GDP" t="s"/>
    <k n="Area" t="s"/>
    <k n="Birth rate" t="s"/>
    <k n="Population" t="s"/>
    <k n="CPI Change (%)" t="s"/>
    <k n="Fertility rate" t="s"/>
    <k n="Life expectancy" t="s"/>
    <k n="Urban population" t="s"/>
    <k n="Forested area (%)" t="s"/>
    <k n="Unemployment rate" t="s"/>
    <k n="Agricultural land (%)" t="s"/>
    <k n="Physicians per thousand" t="s"/>
    <k n="Carbon dioxide emissions" t="s"/>
    <k n="Population: Labor force participation (%)" t="s"/>
  </s>
  <s>
    <k n="GDP" t="spb"/>
    <k n="Area" t="spb"/>
    <k n="Name" t="spb"/>
    <k n="Population" t="spb"/>
    <k n="UniqueName" t="spb"/>
    <k n="Description" t="spb"/>
    <k n="Calling code" t="spb"/>
    <k n="Largest city" t="spb"/>
    <k n="Minimum wage" t="spb"/>
    <k n="Currency code" t="spb"/>
    <k n="Official name" t="spb"/>
    <k n="National anthem" t="spb"/>
    <k n="Capital/Major City" t="spb"/>
  </s>
  <s>
    <k n="GDP" t="s"/>
    <k n="Area" t="s"/>
    <k n="Population"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Out of pocket health expenditure (%)"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s>
  <s>
    <k n="CPI" t="s"/>
    <k n="GDP" t="s"/>
    <k n="Area" t="s"/>
    <k n="Birth rate" t="s"/>
    <k n="Population" t="s"/>
    <k n="CPI Change (%)" t="s"/>
    <k n="Fertility rate" t="s"/>
    <k n="Total tax rate" t="s"/>
    <k n="Life expectancy" t="s"/>
    <k n="Tax revenue (%)" t="s"/>
    <k n="Infant mortality" t="s"/>
    <k n="Urban population" t="s"/>
    <k n="Forested area (%)" t="s"/>
    <k n="Agricultural land (%)" t="s"/>
    <k n="Physicians per thousand" t="s"/>
    <k n="Carbon dioxide emissions" t="s"/>
    <k n="Maternal mortality ratio"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s>
  <s>
    <k n="Area" t="spb"/>
    <k n="Name" t="spb"/>
    <k n="Households" t="spb"/>
    <k n="Population" t="spb"/>
    <k n="UniqueName" t="spb"/>
    <k n="Description" t="spb"/>
    <k n="Abbreviation" t="spb"/>
    <k n="Largest city" t="spb"/>
    <k n="Housing units" t="spb"/>
    <k n="Country/region" t="spb"/>
    <k n="Building permits" t="spb"/>
    <k n="Median gross rent" t="spb"/>
    <k n="Capital/Major City" t="spb"/>
    <k n="Persons per household" t="spb"/>
    <k n="Population change (%)" t="spb"/>
    <k n="Population: Asian (%)" t="spb"/>
    <k n="Population: White (%)" t="spb"/>
    <k n="Median household income" t="spb"/>
    <k n="Population: Age 65+ (%)" t="spb"/>
    <k n="Population: Under age 5 (%)" t="spb"/>
    <k n="Population: Under age 18 (%)" t="spb"/>
    <k n="Population: Two or more races (%)" t="spb"/>
    <k n="Population: Hispanic or Latino (%)" t="spb"/>
    <k n="Population: Foreign born persons (%)" t="spb"/>
    <k n="Population: In civilian labor force (%)" t="spb"/>
    <k n="Population: Black or African American (%)" t="spb"/>
    <k n="Population: Persons with a disability (%)" t="spb"/>
    <k n="Median value, owner-occupied housing units" t="spb"/>
    <k n="Population: Bachelor's degree or higher (%)" t="spb"/>
    <k n="Population: High school graduate or higher (%)" t="spb"/>
    <k n="Population: American Indian and Alaskan Native (%)" t="spb"/>
    <k n="Population: Native Hawaiian and Other Pacific Islander (%)" t="spb"/>
  </s>
  <s>
    <k n="Area" t="s"/>
    <k n="Households" t="s"/>
    <k n="Population" t="s"/>
    <k n="Housing units" t="s"/>
    <k n="Building permits" t="s"/>
    <k n="Median gross rent" t="s"/>
    <k n="Persons per household" t="s"/>
    <k n="Population change (%)" t="s"/>
    <k n="Population: Asian (%)" t="s"/>
    <k n="Population: White (%)" t="s"/>
    <k n="Median household income" t="s"/>
    <k n="Population: Age 65+ (%)" t="s"/>
    <k n="Population: Under age 5 (%)" t="s"/>
    <k n="Population: Under age 18 (%)" t="s"/>
    <k n="Population: Two or more races (%)" t="s"/>
    <k n="Population: Hispanic or Latino (%)" t="s"/>
    <k n="Population: Foreign born persons (%)" t="s"/>
    <k n="Population: In civilian labor force (%)" t="s"/>
    <k n="Population: Black or African American (%)" t="s"/>
    <k n="Population: Persons with a disability (%)" t="s"/>
    <k n="Median value, owner-occupied housing units" t="s"/>
    <k n="Population: Bachelor's degree or higher (%)" t="s"/>
    <k n="Population: High school graduate or higher (%)" t="s"/>
    <k n="Population: American Indian and Alaskan Native (%)" t="s"/>
    <k n="Population: Native Hawaiian and Other Pacific Islander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Fossil fuel energy consumption" t="spb"/>
    <k n="Out of pocket health expenditure (%)" t="spb"/>
    <k n="Gross primary education enrollment (%)" t="spb"/>
    <k n="Gross tertiary education enrollment (%)" t="spb"/>
  </s>
  <s>
    <k n="CPI" t="s"/>
    <k n="GDP" t="s"/>
    <k n="Area" t="s"/>
    <k n="Birth rate" t="s"/>
    <k n="Population" t="s"/>
    <k n="CPI Change (%)" t="s"/>
    <k n="Fertility rate" t="s"/>
    <k n="Total tax rate" t="s"/>
    <k n="Life expectancy" t="s"/>
    <k n="Tax revenue (%)" t="s"/>
    <k n="Infant mortality" t="s"/>
    <k n="Urban population" t="s"/>
    <k n="Forested area (%)" t="s"/>
    <k n="Agricultural land (%)" t="s"/>
    <k n="Physicians per thousand" t="s"/>
    <k n="Carbon dioxide emissions" t="s"/>
    <k n="Fossil fuel energy consumption" t="s"/>
    <k n="Out of pocket health expenditure (%)"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Fossil fuel energy consumption" t="spb"/>
    <k n="Out of pocket health expenditure (%)" t="spb"/>
    <k n="Gross primary education enrollment (%)" t="spb"/>
    <k n="Gross tertiary education enrollment (%)" t="spb"/>
  </s>
  <s>
    <k n="GDP" t="s"/>
    <k n="Area" t="s"/>
    <k n="Birth rate" t="s"/>
    <k n="Population" t="s"/>
    <k n="Fertility rate" t="s"/>
    <k n="Gasoline price" t="s"/>
    <k n="Total tax rate" t="s"/>
    <k n="Life expectancy" t="s"/>
    <k n="Tax revenue (%)" t="s"/>
    <k n="Infant mortality" t="s"/>
    <k n="Urban population" t="s"/>
    <k n="Forested area (%)" t="s"/>
    <k n="Agricultural land (%)" t="s"/>
    <k n="Physicians per thousand" t="s"/>
    <k n="Carbon dioxide emissions" t="s"/>
    <k n="Fossil fuel energy consumption" t="s"/>
    <k n="Out of pocket health expenditure (%)" t="s"/>
    <k n="Gross primary education enrollment (%)" t="s"/>
    <k n="Gross tertiary education enrollment (%)" t="s"/>
  </s>
  <s>
    <k n="GDP" t="spb"/>
    <k n="Area" t="spb"/>
    <k n="Name" t="spb"/>
    <k n="Population" t="spb"/>
    <k n="UniqueName" t="spb"/>
    <k n="Description" t="spb"/>
    <k n="Abbreviation" t="spb"/>
    <k n="Calling code" t="spb"/>
    <k n="Largest city" t="spb"/>
    <k n="Currency code" t="spb"/>
    <k n="Official name" t="spb"/>
    <k n="National anthem" t="spb"/>
    <k n="Capital/Major City"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s>
  <s>
    <k n="CPI" t="s"/>
    <k n="GDP" t="s"/>
    <k n="Area" t="s"/>
    <k n="Birth rate" t="s"/>
    <k n="Population" t="s"/>
    <k n="CPI Change (%)" t="s"/>
    <k n="Fertility rate" t="s"/>
    <k n="Total tax rate" t="s"/>
    <k n="Life expectancy" t="s"/>
    <k n="Tax revenue (%)" t="s"/>
    <k n="Infant mortality" t="s"/>
    <k n="Urban population" t="s"/>
    <k n="Forested area (%)"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Out of pocket health expenditure (%)"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Out of pocket health expenditure (%)"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Out of pocket health expenditure (%)" t="s"/>
    <k n="Gross primary education enrollment (%)" t="s"/>
    <k n="Gross tertiary education enrollment (%)" t="s"/>
    <k n="Population: Labor force participation (%)" t="s"/>
  </s>
  <s>
    <k n="GDP" t="spb"/>
    <k n="Area" t="spb"/>
    <k n="Name" t="spb"/>
    <k n="Population" t="spb"/>
    <k n="UniqueName" t="spb"/>
    <k n="Description" t="spb"/>
    <k n="Abbreviation" t="spb"/>
    <k n="Calling code" t="spb"/>
    <k n="Largest city" t="spb"/>
    <k n="Currency code" t="spb"/>
    <k n="Official name" t="spb"/>
    <k n="National anthem" t="spb"/>
    <k n="Urban population" t="spb"/>
    <k n="Forested area (%)" t="spb"/>
    <k n="Capital/Major City" t="spb"/>
    <k n="Agricultural land (%)" t="spb"/>
    <k n="Physicians per thousand" t="spb"/>
  </s>
  <s>
    <k n="GDP" t="s"/>
    <k n="Area" t="s"/>
    <k n="Population" t="s"/>
    <k n="Urban population" t="s"/>
    <k n="Forested area (%)" t="s"/>
    <k n="Agricultural land (%)" t="s"/>
    <k n="Physicians per thousand" t="s"/>
  </s>
  <s>
    <k n="GDP" t="spb"/>
    <k n="Area" t="spb"/>
    <k n="Name" t="spb"/>
    <k n="Birth rate" t="spb"/>
    <k n="Population" t="spb"/>
    <k n="UniqueName" t="spb"/>
    <k n="Description" t="spb"/>
    <k n="Abbreviation" t="spb"/>
    <k n="Calling code" t="spb"/>
    <k n="Currency code" t="spb"/>
    <k n="Official name" t="spb"/>
    <k n="National anthem" t="spb"/>
    <k n="Urban population" t="spb"/>
    <k n="Forested area (%)" t="spb"/>
    <k n="Capital/Major City" t="spb"/>
    <k n="Agricultural land (%)" t="spb"/>
    <k n="Physicians per thousand" t="spb"/>
    <k n="Gross primary education enrollment (%)" t="spb"/>
    <k n="Gross tertiary education enrollment (%)" t="spb"/>
  </s>
  <s>
    <k n="GDP" t="s"/>
    <k n="Area" t="s"/>
    <k n="Birth rate" t="s"/>
    <k n="Population" t="s"/>
    <k n="Urban population" t="s"/>
    <k n="Forested area (%)" t="s"/>
    <k n="Agricultural land (%)" t="s"/>
    <k n="Physicians per thousand" t="s"/>
    <k n="Gross primary education enrollment (%)" t="s"/>
    <k n="Gross tertiary education enrollment (%)" t="s"/>
  </s>
  <s>
    <k n="GDP" t="spb"/>
    <k n="Area" t="spb"/>
    <k n="Name" t="spb"/>
    <k n="Birth rate" t="spb"/>
    <k n="Population" t="spb"/>
    <k n="UniqueName" t="spb"/>
    <k n="Description" t="spb"/>
    <k n="Abbreviation" t="spb"/>
    <k n="Calling code" t="spb"/>
    <k n="Largest city" t="spb"/>
    <k n="Currency code" t="spb"/>
    <k n="Official name" t="spb"/>
    <k n="Fertility rate" t="spb"/>
    <k n="Life expectancy" t="spb"/>
    <k n="National anthem" t="spb"/>
    <k n="Urban population" t="spb"/>
    <k n="Forested area (%)" t="spb"/>
    <k n="Unemployment rate" t="spb"/>
    <k n="Capital/Major City" t="spb"/>
    <k n="Agricultural land (%)" t="spb"/>
    <k n="Physicians per thousand" t="spb"/>
    <k n="Gross primary education enrollment (%)" t="spb"/>
    <k n="Population: Labor force participation (%)" t="spb"/>
  </s>
  <s>
    <k n="GDP" t="s"/>
    <k n="Area" t="s"/>
    <k n="Birth rate" t="s"/>
    <k n="Population" t="s"/>
    <k n="Fertility rate" t="s"/>
    <k n="Life expectancy" t="s"/>
    <k n="Urban population" t="s"/>
    <k n="Forested area (%)" t="s"/>
    <k n="Unemployment rate" t="s"/>
    <k n="Agricultural land (%)" t="s"/>
    <k n="Physicians per thousand" t="s"/>
    <k n="Gross primary education enrollment (%)" t="s"/>
    <k n="Population: Labor force participation (%)" t="s"/>
  </s>
  <s>
    <k n="GDP" t="spb"/>
    <k n="Area" t="spb"/>
    <k n="Name" t="spb"/>
    <k n="Population" t="spb"/>
    <k n="UniqueName" t="spb"/>
    <k n="Description" t="spb"/>
    <k n="Abbreviation" t="spb"/>
    <k n="Calling code" t="spb"/>
    <k n="Largest city" t="spb"/>
    <k n="Currency code" t="spb"/>
    <k n="Official name" t="spb"/>
    <k n="National anthem" t="spb"/>
    <k n="Infant mortality" t="spb"/>
    <k n="Urban population" t="spb"/>
    <k n="Forested area (%)" t="spb"/>
    <k n="Capital/Major City" t="spb"/>
    <k n="Agricultural land (%)" t="spb"/>
    <k n="Physicians per thousand" t="spb"/>
    <k n="Carbon dioxide emission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s>
  <s>
    <k n="GDP" t="s"/>
    <k n="Area" t="s"/>
    <k n="Population" t="s"/>
    <k n="Infant mortality" t="s"/>
    <k n="Urban population" t="s"/>
    <k n="Forested area (%)" t="s"/>
    <k n="Agricultural land (%)" t="s"/>
    <k n="Physicians per thousand" t="s"/>
    <k n="Carbon dioxide emission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7">
    <x:dxf>
      <x:numFmt numFmtId="3" formatCode="#,##0"/>
    </x:dxf>
    <x:dxf>
      <x:numFmt numFmtId="0" formatCode="General"/>
    </x:dxf>
    <x:dxf>
      <x:numFmt numFmtId="2" formatCode="0.00"/>
    </x:dxf>
    <x:dxf>
      <x:numFmt numFmtId="14" formatCode="0.00%"/>
    </x:dxf>
    <x:dxf>
      <x:numFmt numFmtId="4" formatCode="#,##0.00"/>
    </x:dxf>
    <x:dxf>
      <x:numFmt numFmtId="1" formatCode="0"/>
    </x:dxf>
    <x:dxf>
      <x:numFmt numFmtId="13" formatCode="0%"/>
    </x:dxf>
  </dxfs>
  <richProperties>
    <rPr n="IsTitleField" t="b"/>
    <rPr n="IsHeroField" t="b"/>
    <rPr n="NumberFormat" t="s"/>
  </richProperties>
  <richStyles>
    <rSty>
      <rpv i="0">1</rpv>
    </rSty>
    <rSty>
      <rpv i="1">1</rpv>
    </rSty>
    <rSty dxfid="3">
      <rpv i="2">0.0%</rpv>
    </rSty>
    <rSty dxfid="0">
      <rpv i="2">#,##0</rpv>
    </rSty>
    <rSty dxfid="2">
      <rpv i="2">0.00</rpv>
    </rSty>
    <rSty dxfid="5">
      <rpv i="2">0</rpv>
    </rSty>
    <rSty dxfid="4">
      <rpv i="2">#,##0.00</rpv>
    </rSty>
    <rSty dxfid="1">
      <rpv i="2">0.0</rpv>
    </rSty>
    <rSty dxfid="1">
      <rpv i="2">_([$$-en-US]* #,##0.00_);_([$$-en-US]* (#,##0.00);_([$$-en-US]* "-"??_);_(@_)</rpv>
    </rSty>
    <rSty dxfid="1">
      <rpv i="2">_([$$-en-US]* #,##0_);_([$$-en-US]* (#,##0);_([$$-en-US]* "-"_);_(@_)</rpv>
    </rSty>
    <rSty dxfid="3"/>
    <rSty dxfid="6"/>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7"/>
  <sheetViews>
    <sheetView tabSelected="1" workbookViewId="0">
      <selection activeCell="F21" sqref="F21"/>
    </sheetView>
  </sheetViews>
  <sheetFormatPr defaultRowHeight="15" x14ac:dyDescent="0.25"/>
  <cols>
    <col min="3" max="3" width="33.42578125" bestFit="1" customWidth="1"/>
    <col min="4" max="4" width="27.85546875" bestFit="1" customWidth="1"/>
    <col min="5" max="5" width="33.140625" bestFit="1" customWidth="1"/>
    <col min="6" max="6" width="28.7109375" bestFit="1" customWidth="1"/>
    <col min="10" max="11" width="11.5703125" bestFit="1" customWidth="1"/>
    <col min="12" max="12" width="11.28515625" bestFit="1" customWidth="1"/>
    <col min="13" max="13" width="12.140625" bestFit="1" customWidth="1"/>
    <col min="15" max="15" width="14" style="2" bestFit="1" customWidth="1"/>
  </cols>
  <sheetData>
    <row r="1" spans="1:15" x14ac:dyDescent="0.25">
      <c r="A1" t="s">
        <v>3</v>
      </c>
    </row>
    <row r="3" spans="1:15" x14ac:dyDescent="0.25">
      <c r="C3" s="1"/>
      <c r="D3" s="1" t="s">
        <v>0</v>
      </c>
      <c r="E3" s="1" t="s">
        <v>1</v>
      </c>
      <c r="F3" s="1" t="s">
        <v>2</v>
      </c>
      <c r="G3" s="1" t="s">
        <v>4</v>
      </c>
      <c r="J3" s="1" t="s">
        <v>6</v>
      </c>
      <c r="K3" s="1" t="s">
        <v>5</v>
      </c>
      <c r="L3" s="1" t="s">
        <v>7</v>
      </c>
      <c r="M3" s="1" t="s">
        <v>9</v>
      </c>
      <c r="O3" s="3" t="s">
        <v>8</v>
      </c>
    </row>
    <row r="4" spans="1:15" x14ac:dyDescent="0.25">
      <c r="C4" t="e" vm="1">
        <v>#VALUE!</v>
      </c>
      <c r="D4" s="2">
        <f>0.263945438292847 + D87</f>
        <v>0.263945438292847</v>
      </c>
      <c r="E4" s="2">
        <f>1017.69423240216+E87</f>
        <v>1018.9365544495686</v>
      </c>
      <c r="F4" s="2">
        <f>7.56095848787148+F87</f>
        <v>8.0577746366346226</v>
      </c>
      <c r="G4" s="2">
        <f>SUM(D4:F4)</f>
        <v>1027.2582745244961</v>
      </c>
      <c r="J4" s="2">
        <f>4.4777793584341+J87</f>
        <v>4.4777793584341001</v>
      </c>
      <c r="K4" s="2">
        <f>346.817939122738+K87</f>
        <v>347.38620332067973</v>
      </c>
      <c r="L4" s="2">
        <f>642.293930470232+L87</f>
        <v>643.46480446846203</v>
      </c>
      <c r="M4" s="2">
        <f>31.9294873769227+M87</f>
        <v>31.929487376922701</v>
      </c>
      <c r="O4" s="2">
        <f t="shared" ref="O4" si="0">(J4+K4)/SUM(J4:M4)</f>
        <v>0.34252728004745059</v>
      </c>
    </row>
    <row r="5" spans="1:15" x14ac:dyDescent="0.25">
      <c r="C5" t="e" vm="2">
        <v>#VALUE!</v>
      </c>
      <c r="D5" s="2">
        <f>SUM(D66:D69)</f>
        <v>244.78721410754795</v>
      </c>
      <c r="E5" s="2">
        <f>SUM(E66:E69)</f>
        <v>670.7987009314395</v>
      </c>
      <c r="F5" s="2">
        <f>SUM(F66:F69)</f>
        <v>32.473258046445139</v>
      </c>
      <c r="G5" s="2">
        <f>SUM(D5:F5)</f>
        <v>948.05917308543258</v>
      </c>
      <c r="J5" s="2">
        <f>SUM(J66:J69)</f>
        <v>52.968601012889188</v>
      </c>
      <c r="K5" s="2">
        <f>SUM(K66:K69)</f>
        <v>285.1465261190225</v>
      </c>
      <c r="L5" s="2">
        <f>SUM(L66:L69)</f>
        <v>605.00346236634039</v>
      </c>
      <c r="M5" s="2">
        <f>SUM(M66:M69)</f>
        <v>4.9405835871805106</v>
      </c>
      <c r="O5" s="2">
        <f>(J5+K5)/SUM(J5:M5)</f>
        <v>0.35663926549175751</v>
      </c>
    </row>
    <row r="6" spans="1:15" x14ac:dyDescent="0.25">
      <c r="C6" t="e" vm="3">
        <v>#VALUE!</v>
      </c>
      <c r="D6" s="2">
        <f>SUM(D71:D73)</f>
        <v>176.65557155296284</v>
      </c>
      <c r="E6" s="2">
        <f>SUM(E71:E73)</f>
        <v>719.86478334051708</v>
      </c>
      <c r="F6" s="2">
        <f>SUM(F71:F73)</f>
        <v>0</v>
      </c>
      <c r="G6" s="2">
        <f>SUM(D6:F6)</f>
        <v>896.52035489347986</v>
      </c>
      <c r="J6" s="2">
        <f>SUM(J71:J73)</f>
        <v>11.38062879909155</v>
      </c>
      <c r="K6" s="2">
        <f>SUM(K71:K73)</f>
        <v>238.31638297279045</v>
      </c>
      <c r="L6" s="2">
        <f>SUM(L71:L73)</f>
        <v>646.82334312159765</v>
      </c>
      <c r="M6" s="2">
        <f>SUM(M71:M73)</f>
        <v>0</v>
      </c>
      <c r="O6" s="2">
        <f>(J6+K6)/SUM(J6:M6)</f>
        <v>0.27851795043911726</v>
      </c>
    </row>
    <row r="7" spans="1:15" x14ac:dyDescent="0.25">
      <c r="C7" t="e" vm="4">
        <v>#VALUE!</v>
      </c>
      <c r="D7" s="2">
        <v>60.231385452533601</v>
      </c>
      <c r="E7" s="2">
        <v>238.11383210184093</v>
      </c>
      <c r="F7" s="2">
        <v>50.843244500748462</v>
      </c>
      <c r="G7" s="2">
        <f>SUM(D7:F7)</f>
        <v>349.18846205512301</v>
      </c>
      <c r="J7" s="2">
        <v>0</v>
      </c>
      <c r="K7" s="2">
        <v>252.1494366620222</v>
      </c>
      <c r="L7" s="2">
        <v>97.019195515477548</v>
      </c>
      <c r="M7" s="2">
        <v>1.9829877623190446E-2</v>
      </c>
      <c r="O7" s="2">
        <f>(J7+K7)/SUM(J7:M7)</f>
        <v>0.72210128358198122</v>
      </c>
    </row>
    <row r="8" spans="1:15" x14ac:dyDescent="0.25">
      <c r="C8" t="e" vm="5">
        <v>#VALUE!</v>
      </c>
      <c r="D8" s="2">
        <v>0</v>
      </c>
      <c r="E8" s="2">
        <v>312.30063281648097</v>
      </c>
      <c r="F8" s="2">
        <v>0</v>
      </c>
      <c r="G8" s="2">
        <f t="shared" ref="G8:G43" si="1">SUM(D8:F8)</f>
        <v>312.30063281648097</v>
      </c>
      <c r="J8" s="2">
        <v>64.696146596356485</v>
      </c>
      <c r="K8" s="2">
        <v>70.506572247439024</v>
      </c>
      <c r="L8" s="2">
        <v>177.09791397268546</v>
      </c>
      <c r="M8" s="2">
        <v>0</v>
      </c>
      <c r="O8" s="2">
        <f>(J8+K8)/SUM(J8:M8)</f>
        <v>0.43292489555487218</v>
      </c>
    </row>
    <row r="9" spans="1:15" x14ac:dyDescent="0.25">
      <c r="C9" t="e" vm="6">
        <v>#VALUE!</v>
      </c>
      <c r="D9" s="2">
        <f>SUM(D57:D58)</f>
        <v>8.9286563718009929E-2</v>
      </c>
      <c r="E9" s="2">
        <f>SUM(E57:E58)</f>
        <v>226.69876219948389</v>
      </c>
      <c r="F9" s="2">
        <f>SUM(F57:F58)</f>
        <v>5.2327314702572778E-2</v>
      </c>
      <c r="G9" s="2">
        <f>SUM(D9:F9)</f>
        <v>226.84037607790449</v>
      </c>
      <c r="J9" s="2">
        <f>SUM(J57:J58)</f>
        <v>5.277931983712838</v>
      </c>
      <c r="K9" s="2">
        <f>SUM(K57:K58)</f>
        <v>82.496113211490922</v>
      </c>
      <c r="L9" s="2">
        <f>SUM(L57:L58)</f>
        <v>139.06633088270073</v>
      </c>
      <c r="M9" s="2">
        <f>SUM(M57:M58)</f>
        <v>0</v>
      </c>
      <c r="O9" s="2">
        <f>(J9+K9)/SUM(J9:M9)</f>
        <v>0.38694189593945677</v>
      </c>
    </row>
    <row r="10" spans="1:15" x14ac:dyDescent="0.25">
      <c r="C10" t="e" vm="7">
        <v>#VALUE!</v>
      </c>
      <c r="D10" s="2">
        <f>SUM(D63:D64)</f>
        <v>3.9109305265783592</v>
      </c>
      <c r="E10" s="2">
        <f t="shared" ref="E10:F10" si="2">SUM(E63:E64)</f>
        <v>176.48482555462081</v>
      </c>
      <c r="F10" s="2">
        <f t="shared" si="2"/>
        <v>0</v>
      </c>
      <c r="G10" s="2">
        <f t="shared" si="1"/>
        <v>180.39575608119918</v>
      </c>
      <c r="J10" s="2">
        <f>SUM(J63:J64)</f>
        <v>13.939409892795844</v>
      </c>
      <c r="K10" s="2">
        <f t="shared" ref="K10:M10" si="3">SUM(K63:K64)</f>
        <v>55.705208596118553</v>
      </c>
      <c r="L10" s="2">
        <f t="shared" si="3"/>
        <v>96.115653133475973</v>
      </c>
      <c r="M10" s="2">
        <f t="shared" si="3"/>
        <v>14.635484458808831</v>
      </c>
      <c r="O10" s="2">
        <f t="shared" ref="O10:O43" si="4">(J10+K10)/SUM(J10:M10)</f>
        <v>0.38606572572342651</v>
      </c>
    </row>
    <row r="11" spans="1:15" x14ac:dyDescent="0.25">
      <c r="C11" t="e" vm="8">
        <v>#VALUE!</v>
      </c>
      <c r="D11" s="2">
        <v>6.259453871670333</v>
      </c>
      <c r="E11" s="2">
        <v>122.76685804332146</v>
      </c>
      <c r="F11" s="2">
        <v>22.84656243314106</v>
      </c>
      <c r="G11" s="2">
        <f>SUM(D11:F11)</f>
        <v>151.87287434813285</v>
      </c>
      <c r="J11" s="2">
        <v>60.386276211581801</v>
      </c>
      <c r="K11" s="2">
        <v>38.93364702097648</v>
      </c>
      <c r="L11" s="2">
        <v>52.513076467803899</v>
      </c>
      <c r="M11" s="2">
        <v>3.9874647770722325E-2</v>
      </c>
      <c r="O11" s="2">
        <f>(J11+K11)/SUM(J11:M11)</f>
        <v>0.65396749524138653</v>
      </c>
    </row>
    <row r="12" spans="1:15" x14ac:dyDescent="0.25">
      <c r="C12" t="e" vm="9">
        <v>#VALUE!</v>
      </c>
      <c r="D12" s="2">
        <f>SUM(D79:D85)</f>
        <v>0.67312139629984535</v>
      </c>
      <c r="E12" s="2">
        <f t="shared" ref="E12:F12" si="5">SUM(E79:E85)</f>
        <v>96.427981702899885</v>
      </c>
      <c r="F12" s="2">
        <f t="shared" si="5"/>
        <v>20.760109391319297</v>
      </c>
      <c r="G12" s="2">
        <f t="shared" si="1"/>
        <v>117.86121249051902</v>
      </c>
      <c r="J12" s="2">
        <f>SUM(J79:J85)</f>
        <v>4.4428170463992291</v>
      </c>
      <c r="K12" s="2">
        <f t="shared" ref="K12:M12" si="6">SUM(K79:K85)</f>
        <v>9.962581911575537</v>
      </c>
      <c r="L12" s="2">
        <f t="shared" si="6"/>
        <v>47.326441652440742</v>
      </c>
      <c r="M12" s="2">
        <f t="shared" si="6"/>
        <v>56.129371880103527</v>
      </c>
      <c r="O12" s="2">
        <f t="shared" si="4"/>
        <v>0.12222340712075706</v>
      </c>
    </row>
    <row r="13" spans="1:15" x14ac:dyDescent="0.25">
      <c r="C13" t="e" vm="10">
        <v>#VALUE!</v>
      </c>
      <c r="D13" s="2">
        <f>SUM(D75:D77)</f>
        <v>0</v>
      </c>
      <c r="E13" s="2">
        <f t="shared" ref="E13:F13" si="7">SUM(E75:E77)</f>
        <v>60.942694739133103</v>
      </c>
      <c r="F13" s="2">
        <f t="shared" si="7"/>
        <v>40.78923902424345</v>
      </c>
      <c r="G13" s="2">
        <f t="shared" si="1"/>
        <v>101.73193376337656</v>
      </c>
      <c r="J13" s="2">
        <f>SUM(J75:J77)</f>
        <v>0.38392351732219998</v>
      </c>
      <c r="K13" s="2">
        <f t="shared" ref="K13:M13" si="8">SUM(K75:K77)</f>
        <v>48.707370477018344</v>
      </c>
      <c r="L13" s="2">
        <f t="shared" si="8"/>
        <v>37.264689763376033</v>
      </c>
      <c r="M13" s="2">
        <f t="shared" si="8"/>
        <v>15.375950005659998</v>
      </c>
      <c r="O13" s="2">
        <f t="shared" si="4"/>
        <v>0.48255540004306269</v>
      </c>
    </row>
    <row r="14" spans="1:15" x14ac:dyDescent="0.25">
      <c r="C14" t="e" vm="11">
        <v>#VALUE!</v>
      </c>
      <c r="D14" s="2">
        <v>0.43724824452059685</v>
      </c>
      <c r="E14" s="2">
        <v>44.215925281701864</v>
      </c>
      <c r="F14" s="2">
        <v>20.063003164732716</v>
      </c>
      <c r="G14" s="2">
        <f t="shared" si="1"/>
        <v>64.71617669095518</v>
      </c>
      <c r="J14" s="2">
        <v>21.901926383567005</v>
      </c>
      <c r="K14" s="2">
        <v>37.298872130594987</v>
      </c>
      <c r="L14" s="2">
        <v>5.51537817679319</v>
      </c>
      <c r="M14" s="2">
        <v>0</v>
      </c>
      <c r="O14" s="2">
        <f t="shared" si="4"/>
        <v>0.91477589593817854</v>
      </c>
    </row>
    <row r="15" spans="1:15" x14ac:dyDescent="0.25">
      <c r="C15" t="e" vm="12">
        <v>#VALUE!</v>
      </c>
      <c r="D15" s="2">
        <v>4.7214175016744404</v>
      </c>
      <c r="E15" s="2">
        <v>59.915722639927374</v>
      </c>
      <c r="F15" s="2">
        <v>0</v>
      </c>
      <c r="G15" s="2">
        <f t="shared" ref="G15:G20" si="9">SUM(D15:F15)</f>
        <v>64.637140141601819</v>
      </c>
      <c r="J15" s="2">
        <v>49.877377926946622</v>
      </c>
      <c r="K15" s="2">
        <v>14.759762214655185</v>
      </c>
      <c r="L15" s="2">
        <v>0</v>
      </c>
      <c r="M15" s="2">
        <v>0</v>
      </c>
      <c r="O15" s="2">
        <f t="shared" ref="O15:O20" si="10">(J15+K15)/SUM(J15:M15)</f>
        <v>1</v>
      </c>
    </row>
    <row r="16" spans="1:15" x14ac:dyDescent="0.25">
      <c r="C16" t="e" vm="13">
        <v>#VALUE!</v>
      </c>
      <c r="D16" s="2">
        <v>0</v>
      </c>
      <c r="E16" s="2">
        <v>60.72097251237507</v>
      </c>
      <c r="F16" s="2">
        <v>0</v>
      </c>
      <c r="G16" s="2">
        <f t="shared" si="9"/>
        <v>60.72097251237507</v>
      </c>
      <c r="J16" s="2">
        <v>4.8251870982302147</v>
      </c>
      <c r="K16" s="2">
        <v>13.549368993969384</v>
      </c>
      <c r="L16" s="2">
        <v>42.346416420175487</v>
      </c>
      <c r="M16" s="2">
        <v>0</v>
      </c>
      <c r="O16" s="2">
        <f t="shared" si="10"/>
        <v>0.30260641969222113</v>
      </c>
    </row>
    <row r="17" spans="3:15" x14ac:dyDescent="0.25">
      <c r="C17" t="e" vm="14">
        <v>#VALUE!</v>
      </c>
      <c r="D17" s="2">
        <v>4.1473786372571206</v>
      </c>
      <c r="E17" s="2">
        <v>47.216443556915884</v>
      </c>
      <c r="F17" s="2">
        <v>0</v>
      </c>
      <c r="G17" s="2">
        <f t="shared" si="9"/>
        <v>51.363822194173004</v>
      </c>
      <c r="J17" s="2">
        <v>49.542748825240615</v>
      </c>
      <c r="K17" s="2">
        <v>1.8210733689323855</v>
      </c>
      <c r="L17" s="2">
        <v>0</v>
      </c>
      <c r="M17" s="2">
        <v>0</v>
      </c>
      <c r="O17" s="2">
        <f t="shared" si="10"/>
        <v>1</v>
      </c>
    </row>
    <row r="18" spans="3:15" x14ac:dyDescent="0.25">
      <c r="C18" t="e" vm="15">
        <v>#VALUE!</v>
      </c>
      <c r="D18" s="2">
        <v>2.7082573049883444E-3</v>
      </c>
      <c r="E18" s="2">
        <v>46.250262723703599</v>
      </c>
      <c r="F18" s="2">
        <v>0</v>
      </c>
      <c r="G18" s="2">
        <f t="shared" si="9"/>
        <v>46.252970981008588</v>
      </c>
      <c r="J18" s="2">
        <v>42.268085545021847</v>
      </c>
      <c r="K18" s="2">
        <v>3.9848854359867536</v>
      </c>
      <c r="L18" s="2">
        <v>0</v>
      </c>
      <c r="M18" s="2">
        <v>0</v>
      </c>
      <c r="O18" s="2">
        <f t="shared" si="10"/>
        <v>1</v>
      </c>
    </row>
    <row r="19" spans="3:15" x14ac:dyDescent="0.25">
      <c r="C19" t="e" vm="16">
        <v>#VALUE!</v>
      </c>
      <c r="D19" s="2">
        <v>8.1445028145876215</v>
      </c>
      <c r="E19" s="2">
        <v>24.887889319475104</v>
      </c>
      <c r="F19" s="2">
        <v>13.007433591589775</v>
      </c>
      <c r="G19" s="2">
        <f t="shared" si="9"/>
        <v>46.039825725652499</v>
      </c>
      <c r="J19" s="2">
        <v>23.57777900156265</v>
      </c>
      <c r="K19" s="2">
        <v>22.462046724089848</v>
      </c>
      <c r="L19" s="2">
        <v>0</v>
      </c>
      <c r="M19" s="2">
        <v>0</v>
      </c>
      <c r="O19" s="2">
        <f t="shared" si="10"/>
        <v>1</v>
      </c>
    </row>
    <row r="20" spans="3:15" x14ac:dyDescent="0.25">
      <c r="C20" t="e" vm="17">
        <v>#VALUE!</v>
      </c>
      <c r="D20" s="2">
        <v>0.18178806869299854</v>
      </c>
      <c r="E20" s="2">
        <v>23.520147956224779</v>
      </c>
      <c r="F20" s="2">
        <v>2.2487631661169769</v>
      </c>
      <c r="G20" s="2">
        <f t="shared" si="9"/>
        <v>25.950699191034754</v>
      </c>
      <c r="J20" s="2">
        <v>13.832746513348395</v>
      </c>
      <c r="K20" s="2">
        <v>0.89845592577801203</v>
      </c>
      <c r="L20" s="2">
        <v>0.55114306831900917</v>
      </c>
      <c r="M20" s="2">
        <v>10.668353683589343</v>
      </c>
      <c r="O20" s="2">
        <f t="shared" si="10"/>
        <v>0.56766109963679234</v>
      </c>
    </row>
    <row r="21" spans="3:15" x14ac:dyDescent="0.25">
      <c r="C21" t="e" vm="18">
        <v>#VALUE!</v>
      </c>
      <c r="D21" s="2">
        <v>0</v>
      </c>
      <c r="E21" s="2">
        <v>18.366440272197828</v>
      </c>
      <c r="F21" s="2">
        <v>0.40213498837503719</v>
      </c>
      <c r="G21" s="2">
        <f t="shared" si="1"/>
        <v>18.768575260572867</v>
      </c>
      <c r="J21" s="2">
        <v>6.9745813578068221</v>
      </c>
      <c r="K21" s="2">
        <v>2.2753770950728329</v>
      </c>
      <c r="L21" s="2">
        <v>9.2631924019515406</v>
      </c>
      <c r="M21" s="2">
        <v>0.25542440574165937</v>
      </c>
      <c r="O21" s="2">
        <f t="shared" si="4"/>
        <v>0.49284286763689739</v>
      </c>
    </row>
    <row r="22" spans="3:15" x14ac:dyDescent="0.25">
      <c r="C22" t="e" vm="19">
        <v>#VALUE!</v>
      </c>
      <c r="D22" s="2">
        <v>6.2763528232105372</v>
      </c>
      <c r="E22" s="2">
        <v>9.0473244825440702</v>
      </c>
      <c r="F22" s="2">
        <v>0</v>
      </c>
      <c r="G22" s="2">
        <f>SUM(D22:F22)</f>
        <v>15.323677305754607</v>
      </c>
      <c r="J22" s="2">
        <v>0.91665353161025476</v>
      </c>
      <c r="K22" s="2">
        <v>1.3737143376289982</v>
      </c>
      <c r="L22" s="2">
        <v>13.033309436515353</v>
      </c>
      <c r="M22" s="2">
        <v>0</v>
      </c>
      <c r="O22" s="2">
        <f>(J22+K22)/SUM(J22:M22)</f>
        <v>0.14946594238049735</v>
      </c>
    </row>
    <row r="23" spans="3:15" x14ac:dyDescent="0.25">
      <c r="C23" t="e" vm="20">
        <v>#VALUE!</v>
      </c>
      <c r="D23" s="2">
        <v>2.3002002906751642</v>
      </c>
      <c r="E23" s="2">
        <v>12.07282633371941</v>
      </c>
      <c r="F23" s="2">
        <v>0.62186695149756632</v>
      </c>
      <c r="G23" s="2">
        <f>SUM(D23:F23)</f>
        <v>14.99489357589214</v>
      </c>
      <c r="J23" s="2">
        <v>13.171461574673904</v>
      </c>
      <c r="K23" s="2">
        <v>1.8234320012182392</v>
      </c>
      <c r="L23" s="2">
        <v>0</v>
      </c>
      <c r="M23" s="2">
        <v>0</v>
      </c>
      <c r="O23" s="2">
        <f>(J23+K23)/SUM(J23:M23)</f>
        <v>1</v>
      </c>
    </row>
    <row r="24" spans="3:15" x14ac:dyDescent="0.25">
      <c r="C24" t="e" vm="21">
        <v>#VALUE!</v>
      </c>
      <c r="D24" s="2">
        <v>1.7949740028463401</v>
      </c>
      <c r="E24" s="2">
        <v>6.6295683571177619</v>
      </c>
      <c r="F24" s="2">
        <v>4.3009834993636504</v>
      </c>
      <c r="G24" s="2">
        <f t="shared" si="1"/>
        <v>12.725525859327753</v>
      </c>
      <c r="J24" s="2">
        <v>12.725525859327751</v>
      </c>
      <c r="K24" s="2">
        <v>0</v>
      </c>
      <c r="L24" s="2">
        <v>0</v>
      </c>
      <c r="M24" s="2">
        <v>0</v>
      </c>
      <c r="O24" s="2">
        <f t="shared" si="4"/>
        <v>1</v>
      </c>
    </row>
    <row r="25" spans="3:15" x14ac:dyDescent="0.25">
      <c r="C25" t="e" vm="22">
        <v>#VALUE!</v>
      </c>
      <c r="D25" s="2">
        <f>SUM(D60:D61)</f>
        <v>0.98635464790563598</v>
      </c>
      <c r="E25" s="2">
        <f>SUM(E60:E61)</f>
        <v>3.2716486183255094</v>
      </c>
      <c r="F25" s="2">
        <f>SUM(F60:F61)</f>
        <v>8.2202931291556496</v>
      </c>
      <c r="G25" s="2">
        <f>SUM(D25:F25)</f>
        <v>12.478296395386796</v>
      </c>
      <c r="J25" s="2">
        <f>SUM(J60:J61)</f>
        <v>0</v>
      </c>
      <c r="K25" s="2">
        <f>SUM(K60:K61)</f>
        <v>1.8736342307948799</v>
      </c>
      <c r="L25" s="2">
        <f>SUM(L60:L61)</f>
        <v>5.0205387630054155E-3</v>
      </c>
      <c r="M25" s="2">
        <f>SUM(M60:M61)</f>
        <v>10.599641625828909</v>
      </c>
      <c r="O25" s="2">
        <f>(J25+K25)/SUM(J25:M25)</f>
        <v>0.15015144467056893</v>
      </c>
    </row>
    <row r="26" spans="3:15" x14ac:dyDescent="0.25">
      <c r="C26" t="e" vm="23">
        <v>#VALUE!</v>
      </c>
      <c r="D26" s="2">
        <v>0.70823299850530197</v>
      </c>
      <c r="E26" s="2">
        <v>7.8150982577593249</v>
      </c>
      <c r="F26" s="2">
        <v>0.62097817627778529</v>
      </c>
      <c r="G26" s="2">
        <f>SUM(D26:F26)</f>
        <v>9.1443094325424106</v>
      </c>
      <c r="J26" s="2">
        <v>8.500630757610848</v>
      </c>
      <c r="K26" s="2">
        <v>0.64367867493156539</v>
      </c>
      <c r="L26" s="2">
        <v>0</v>
      </c>
      <c r="M26" s="2">
        <v>0</v>
      </c>
      <c r="O26" s="2">
        <f>(J26+K26)/SUM(J26:M26)</f>
        <v>1</v>
      </c>
    </row>
    <row r="27" spans="3:15" x14ac:dyDescent="0.25">
      <c r="C27" t="e" vm="24">
        <v>#VALUE!</v>
      </c>
      <c r="D27" s="2">
        <v>0.42734308781025027</v>
      </c>
      <c r="E27" s="2">
        <v>7.8224582267412224</v>
      </c>
      <c r="F27" s="2">
        <v>0.57251510416589613</v>
      </c>
      <c r="G27" s="2">
        <f t="shared" si="1"/>
        <v>8.822316418717369</v>
      </c>
      <c r="J27" s="2">
        <v>5.7974853556564545</v>
      </c>
      <c r="K27" s="2">
        <v>3.0248310630609141</v>
      </c>
      <c r="L27" s="2">
        <v>0</v>
      </c>
      <c r="M27" s="2">
        <v>0</v>
      </c>
      <c r="O27" s="2">
        <f t="shared" si="4"/>
        <v>1</v>
      </c>
    </row>
    <row r="28" spans="3:15" x14ac:dyDescent="0.25">
      <c r="C28" t="e" vm="25">
        <v>#VALUE!</v>
      </c>
      <c r="D28" s="2">
        <v>1.4114285197655876</v>
      </c>
      <c r="E28" s="2">
        <v>5.7040404726460148</v>
      </c>
      <c r="F28" s="2">
        <v>3.3654626125606317E-2</v>
      </c>
      <c r="G28" s="2">
        <f t="shared" ref="G28:G38" si="11">SUM(D28:F28)</f>
        <v>7.1491236185372085</v>
      </c>
      <c r="J28" s="2">
        <v>3.3522965077496107</v>
      </c>
      <c r="K28" s="2">
        <v>3.796827110787599</v>
      </c>
      <c r="L28" s="2">
        <v>0</v>
      </c>
      <c r="M28" s="2">
        <v>0</v>
      </c>
      <c r="O28" s="2">
        <f t="shared" ref="O28:O38" si="12">(J28+K28)/SUM(J28:M28)</f>
        <v>1</v>
      </c>
    </row>
    <row r="29" spans="3:15" x14ac:dyDescent="0.25">
      <c r="C29" t="e" vm="26">
        <v>#VALUE!</v>
      </c>
      <c r="D29" s="2">
        <v>0.7536007668517346</v>
      </c>
      <c r="E29" s="2">
        <v>4.0272248260425476</v>
      </c>
      <c r="F29" s="2">
        <v>0.36998296741177245</v>
      </c>
      <c r="G29" s="2">
        <f t="shared" si="11"/>
        <v>5.1508085603060545</v>
      </c>
      <c r="J29" s="2">
        <v>3.7348813630281024</v>
      </c>
      <c r="K29" s="2">
        <v>1.415927197277953</v>
      </c>
      <c r="L29" s="2">
        <v>0</v>
      </c>
      <c r="M29" s="2">
        <v>0</v>
      </c>
      <c r="O29" s="2">
        <f t="shared" si="12"/>
        <v>1</v>
      </c>
    </row>
    <row r="30" spans="3:15" x14ac:dyDescent="0.25">
      <c r="C30" t="e" vm="27">
        <v>#VALUE!</v>
      </c>
      <c r="D30" s="2">
        <v>0</v>
      </c>
      <c r="E30" s="2">
        <v>4.6379634105966332</v>
      </c>
      <c r="F30" s="2">
        <v>0</v>
      </c>
      <c r="G30" s="2">
        <f t="shared" si="11"/>
        <v>4.6379634105966332</v>
      </c>
      <c r="J30" s="2">
        <v>2.9850209853344634</v>
      </c>
      <c r="K30" s="2">
        <v>1.6529424252621694</v>
      </c>
      <c r="L30" s="2">
        <v>0</v>
      </c>
      <c r="M30" s="2">
        <v>0</v>
      </c>
      <c r="O30" s="2">
        <f t="shared" si="12"/>
        <v>1</v>
      </c>
    </row>
    <row r="31" spans="3:15" x14ac:dyDescent="0.25">
      <c r="C31" t="e" vm="28">
        <v>#VALUE!</v>
      </c>
      <c r="D31" s="2">
        <v>0.7800726870805339</v>
      </c>
      <c r="E31" s="2">
        <v>3.8341738848759324</v>
      </c>
      <c r="F31" s="2">
        <v>0</v>
      </c>
      <c r="G31" s="2">
        <f t="shared" si="11"/>
        <v>4.6142465719564658</v>
      </c>
      <c r="J31" s="2">
        <v>4.5757307929908961</v>
      </c>
      <c r="K31" s="2">
        <v>3.8515778965570985E-2</v>
      </c>
      <c r="L31" s="2">
        <v>0</v>
      </c>
      <c r="M31" s="2">
        <v>0</v>
      </c>
      <c r="O31" s="2">
        <f t="shared" si="12"/>
        <v>1</v>
      </c>
    </row>
    <row r="32" spans="3:15" x14ac:dyDescent="0.25">
      <c r="C32" t="e" vm="29">
        <v>#VALUE!</v>
      </c>
      <c r="D32" s="2">
        <v>0.5130297003329759</v>
      </c>
      <c r="E32" s="2">
        <v>3.1463484538877968</v>
      </c>
      <c r="F32" s="2">
        <v>0.48590527491094937</v>
      </c>
      <c r="G32" s="2">
        <f t="shared" si="11"/>
        <v>4.1452834291317222</v>
      </c>
      <c r="J32" s="2">
        <v>3.682051581430168</v>
      </c>
      <c r="K32" s="2">
        <v>0.46323184770155468</v>
      </c>
      <c r="L32" s="2">
        <v>0</v>
      </c>
      <c r="M32" s="2">
        <v>0</v>
      </c>
      <c r="O32" s="2">
        <f t="shared" si="12"/>
        <v>1</v>
      </c>
    </row>
    <row r="33" spans="3:15" x14ac:dyDescent="0.25">
      <c r="C33" t="e" vm="30">
        <v>#VALUE!</v>
      </c>
      <c r="D33" s="2">
        <f>SUM(D48:D50)</f>
        <v>9.0086260139911681E-2</v>
      </c>
      <c r="E33" s="2">
        <f>SUM(E48:E50)</f>
        <v>3.6485410994518763</v>
      </c>
      <c r="F33" s="2">
        <f>SUM(F48:F50)</f>
        <v>0</v>
      </c>
      <c r="G33" s="2">
        <f>SUM(D33:F33)</f>
        <v>3.738627359591788</v>
      </c>
      <c r="J33" s="2">
        <f>SUM(J48:J50)</f>
        <v>2.8395260226011905</v>
      </c>
      <c r="K33" s="2">
        <f>SUM(K48:K50)</f>
        <v>0.89910133699059813</v>
      </c>
      <c r="L33" s="2">
        <f>SUM(L48:L50)</f>
        <v>0</v>
      </c>
      <c r="M33" s="2">
        <f>SUM(M48:M50)</f>
        <v>0</v>
      </c>
      <c r="O33" s="2">
        <f>(J33+K33)/SUM(J33:M33)</f>
        <v>1</v>
      </c>
    </row>
    <row r="34" spans="3:15" x14ac:dyDescent="0.25">
      <c r="C34" t="e" vm="31">
        <v>#VALUE!</v>
      </c>
      <c r="D34" s="2">
        <v>0.32108533098336128</v>
      </c>
      <c r="E34" s="2">
        <v>2.1696070243606846</v>
      </c>
      <c r="F34" s="2">
        <v>0</v>
      </c>
      <c r="G34" s="2">
        <f t="shared" si="11"/>
        <v>2.4906923553440459</v>
      </c>
      <c r="J34" s="2">
        <v>1.6493972791738345</v>
      </c>
      <c r="K34" s="2">
        <v>0.84129507617021126</v>
      </c>
      <c r="L34" s="2">
        <v>0</v>
      </c>
      <c r="M34" s="2">
        <v>0</v>
      </c>
      <c r="O34" s="2">
        <f t="shared" si="12"/>
        <v>1</v>
      </c>
    </row>
    <row r="35" spans="3:15" x14ac:dyDescent="0.25">
      <c r="C35" t="e" vm="32">
        <v>#VALUE!</v>
      </c>
      <c r="D35" s="2">
        <f>SUM(D52:D55)</f>
        <v>0.15287354628834426</v>
      </c>
      <c r="E35" s="2">
        <f>SUM(E52:E55)</f>
        <v>0.37874699757589814</v>
      </c>
      <c r="F35" s="2">
        <f>SUM(F52:F55)</f>
        <v>1.5646852781793945</v>
      </c>
      <c r="G35" s="2">
        <f>SUM(D35:F35)</f>
        <v>2.0963058220436368</v>
      </c>
      <c r="J35" s="2">
        <f>SUM(J52:J55)</f>
        <v>0.34429461686033136</v>
      </c>
      <c r="K35" s="2">
        <f>SUM(K52:K55)</f>
        <v>0.10859367915349011</v>
      </c>
      <c r="L35" s="2">
        <f>SUM(L52:L55)</f>
        <v>0.1699416877270751</v>
      </c>
      <c r="M35" s="2">
        <f>SUM(M52:M55)</f>
        <v>1.4734758383027402</v>
      </c>
      <c r="O35" s="2">
        <f>(J35+K35)/SUM(J35:M35)</f>
        <v>0.21604113829742258</v>
      </c>
    </row>
    <row r="36" spans="3:15" x14ac:dyDescent="0.25">
      <c r="C36" t="e" vm="33">
        <v>#VALUE!</v>
      </c>
      <c r="D36" s="2">
        <v>3.6218730803037759E-2</v>
      </c>
      <c r="E36" s="2">
        <v>1.8438848269965866</v>
      </c>
      <c r="F36" s="2">
        <v>0</v>
      </c>
      <c r="G36" s="2">
        <f t="shared" si="11"/>
        <v>1.8801035577996243</v>
      </c>
      <c r="J36" s="2">
        <v>1.8801035577996239</v>
      </c>
      <c r="K36" s="2">
        <v>0</v>
      </c>
      <c r="L36" s="2">
        <v>0</v>
      </c>
      <c r="M36" s="2">
        <v>0</v>
      </c>
      <c r="O36" s="2">
        <f t="shared" si="12"/>
        <v>1</v>
      </c>
    </row>
    <row r="37" spans="3:15" x14ac:dyDescent="0.25">
      <c r="C37" t="e" vm="34">
        <v>#VALUE!</v>
      </c>
      <c r="D37" s="2">
        <v>0</v>
      </c>
      <c r="E37" s="2">
        <v>1.4473815102781966</v>
      </c>
      <c r="F37" s="2">
        <v>0</v>
      </c>
      <c r="G37" s="2">
        <f t="shared" si="11"/>
        <v>1.4473815102781966</v>
      </c>
      <c r="J37" s="2">
        <v>2.5522859740133391E-2</v>
      </c>
      <c r="K37" s="2">
        <v>0.55124224763970986</v>
      </c>
      <c r="L37" s="2">
        <v>0</v>
      </c>
      <c r="M37" s="2">
        <v>0.87061640289835329</v>
      </c>
      <c r="O37" s="2">
        <f t="shared" si="12"/>
        <v>0.39848865228973734</v>
      </c>
    </row>
    <row r="38" spans="3:15" x14ac:dyDescent="0.25">
      <c r="C38" t="e" vm="35">
        <v>#VALUE!</v>
      </c>
      <c r="D38" s="2">
        <v>0</v>
      </c>
      <c r="E38" s="2">
        <v>0.46571979301763589</v>
      </c>
      <c r="F38" s="2">
        <v>0</v>
      </c>
      <c r="G38" s="2">
        <f t="shared" si="11"/>
        <v>0.46571979301763589</v>
      </c>
      <c r="J38" s="2">
        <v>0</v>
      </c>
      <c r="K38" s="2">
        <v>0</v>
      </c>
      <c r="L38" s="2">
        <v>0.24603274880944953</v>
      </c>
      <c r="M38" s="2">
        <v>0.2196870442081863</v>
      </c>
      <c r="O38" s="2">
        <f t="shared" si="12"/>
        <v>0</v>
      </c>
    </row>
    <row r="39" spans="3:15" x14ac:dyDescent="0.25">
      <c r="C39" t="e" vm="36">
        <v>#VALUE!</v>
      </c>
      <c r="D39" s="2">
        <v>3.5060143437198099E-2</v>
      </c>
      <c r="E39" s="2">
        <v>0.33497568499453612</v>
      </c>
      <c r="F39" s="2">
        <v>9.2824236358056891E-3</v>
      </c>
      <c r="G39" s="2">
        <f t="shared" si="1"/>
        <v>0.37931825206753988</v>
      </c>
      <c r="J39" s="2">
        <v>0.11624509153013167</v>
      </c>
      <c r="K39" s="2">
        <v>0.14682806900727668</v>
      </c>
      <c r="L39" s="2">
        <v>0</v>
      </c>
      <c r="M39" s="2">
        <v>0.11624509153013167</v>
      </c>
      <c r="O39" s="2">
        <f t="shared" si="4"/>
        <v>0.6935420563167799</v>
      </c>
    </row>
    <row r="40" spans="3:15" x14ac:dyDescent="0.25">
      <c r="C40" t="e" vm="37">
        <v>#VALUE!</v>
      </c>
      <c r="D40" s="2">
        <v>9.4365580447122829E-2</v>
      </c>
      <c r="E40" s="2">
        <v>0.24115716078728186</v>
      </c>
      <c r="F40" s="2">
        <v>2.0282936995727849E-2</v>
      </c>
      <c r="G40" s="2">
        <f>SUM(D40:F40)</f>
        <v>0.35580567823013254</v>
      </c>
      <c r="J40" s="2">
        <v>3.7291879174082901E-2</v>
      </c>
      <c r="K40" s="2">
        <v>0.16934628235971796</v>
      </c>
      <c r="L40" s="2">
        <v>0</v>
      </c>
      <c r="M40" s="2">
        <v>0.1491675166963316</v>
      </c>
      <c r="O40" s="2">
        <f>(J40+K40)/SUM(J40:M40)</f>
        <v>0.58076128116243508</v>
      </c>
    </row>
    <row r="41" spans="3:15" x14ac:dyDescent="0.25">
      <c r="C41" t="e" vm="38">
        <v>#VALUE!</v>
      </c>
      <c r="D41" s="2">
        <v>0.11577770461880267</v>
      </c>
      <c r="E41" s="2">
        <v>0.22863957356265383</v>
      </c>
      <c r="F41" s="2">
        <v>3.601146619092005E-3</v>
      </c>
      <c r="G41" s="2">
        <f>SUM(D41:F41)</f>
        <v>0.34801842480054851</v>
      </c>
      <c r="J41" s="2">
        <v>4.6389431288930895E-2</v>
      </c>
      <c r="K41" s="2">
        <v>0.11607125798092624</v>
      </c>
      <c r="L41" s="2">
        <v>0</v>
      </c>
      <c r="M41" s="2">
        <v>0.18555773553069146</v>
      </c>
      <c r="O41" s="2">
        <f>(J41+K41)/SUM(J41:M41)</f>
        <v>0.46681634560861057</v>
      </c>
    </row>
    <row r="42" spans="3:15" x14ac:dyDescent="0.25">
      <c r="C42" t="e" vm="39">
        <v>#VALUE!</v>
      </c>
      <c r="D42" s="2">
        <v>2.1508115284766614E-2</v>
      </c>
      <c r="E42" s="2">
        <v>0.19683353388946193</v>
      </c>
      <c r="F42" s="2">
        <v>6.8035827182578385E-3</v>
      </c>
      <c r="G42" s="2">
        <f t="shared" si="1"/>
        <v>0.22514523189248639</v>
      </c>
      <c r="J42" s="2">
        <v>0.22514523189248639</v>
      </c>
      <c r="K42" s="2">
        <v>0</v>
      </c>
      <c r="L42" s="2">
        <v>0</v>
      </c>
      <c r="M42" s="2">
        <v>0</v>
      </c>
      <c r="O42" s="2">
        <f t="shared" si="4"/>
        <v>1</v>
      </c>
    </row>
    <row r="43" spans="3:15" x14ac:dyDescent="0.25">
      <c r="C43" t="e" vm="40">
        <v>#VALUE!</v>
      </c>
      <c r="D43" s="2">
        <v>0</v>
      </c>
      <c r="E43" s="2">
        <v>0.10604040276309949</v>
      </c>
      <c r="F43" s="2">
        <v>0</v>
      </c>
      <c r="G43" s="2">
        <f t="shared" si="1"/>
        <v>0.10604040276309949</v>
      </c>
      <c r="J43" s="2">
        <v>4.7597551504256423E-2</v>
      </c>
      <c r="K43" s="2">
        <v>5.8442851258843069E-2</v>
      </c>
      <c r="L43" s="2">
        <v>0</v>
      </c>
      <c r="M43" s="2">
        <v>0</v>
      </c>
      <c r="O43" s="2">
        <f t="shared" si="4"/>
        <v>1</v>
      </c>
    </row>
    <row r="45" spans="3:15" s="1" customFormat="1" x14ac:dyDescent="0.25">
      <c r="C45" s="1" t="s">
        <v>40</v>
      </c>
      <c r="D45" s="3">
        <f>SUM(D4:D44)</f>
        <v>527.3245173706282</v>
      </c>
      <c r="E45" s="3">
        <f>SUM(E4:E44)</f>
        <v>4047.4996330737622</v>
      </c>
      <c r="F45" s="3">
        <f>SUM(F4:F44)</f>
        <v>228.37468535510618</v>
      </c>
      <c r="G45" s="3">
        <f>SUM(G4:G44)</f>
        <v>4803.1988357994978</v>
      </c>
      <c r="H45" s="3"/>
      <c r="I45" s="3"/>
      <c r="J45" s="3">
        <f>SUM(J4:J44)</f>
        <v>497.40719890128497</v>
      </c>
      <c r="K45" s="3">
        <f>SUM(K4:K44)</f>
        <v>1545.3575398964035</v>
      </c>
      <c r="L45" s="3">
        <f>SUM(L4:L44)</f>
        <v>2612.825345823414</v>
      </c>
      <c r="M45" s="3">
        <f>SUM(M4:M44)</f>
        <v>147.60875117839583</v>
      </c>
      <c r="O45" s="3"/>
    </row>
    <row r="48" spans="3:15" x14ac:dyDescent="0.25">
      <c r="C48" t="s">
        <v>10</v>
      </c>
      <c r="D48" s="2">
        <v>8.1509824107162662E-2</v>
      </c>
      <c r="E48" s="2">
        <v>3.3009288348299668</v>
      </c>
      <c r="F48" s="2">
        <v>0</v>
      </c>
      <c r="G48" s="2">
        <f t="shared" ref="G48:G85" si="13">SUM(D48:F48)</f>
        <v>3.3824386589371294</v>
      </c>
      <c r="J48" s="2">
        <v>2.5689340055216188</v>
      </c>
      <c r="K48" s="2">
        <v>0.81350465341551126</v>
      </c>
      <c r="L48" s="2">
        <v>0</v>
      </c>
      <c r="M48" s="2">
        <v>0</v>
      </c>
    </row>
    <row r="49" spans="3:13" x14ac:dyDescent="0.25">
      <c r="C49" t="s">
        <v>11</v>
      </c>
      <c r="D49" s="2">
        <v>8.5764360327490168E-3</v>
      </c>
      <c r="E49" s="2">
        <v>0.34732261185297114</v>
      </c>
      <c r="F49" s="2">
        <v>0</v>
      </c>
      <c r="G49" s="2">
        <f t="shared" si="13"/>
        <v>0.35589904788572013</v>
      </c>
      <c r="J49" s="2">
        <v>0.2703023643106332</v>
      </c>
      <c r="K49" s="2">
        <v>8.5596683575086915E-2</v>
      </c>
      <c r="L49" s="2">
        <v>0</v>
      </c>
      <c r="M49" s="2">
        <v>0</v>
      </c>
    </row>
    <row r="50" spans="3:13" x14ac:dyDescent="0.25">
      <c r="C50" t="s">
        <v>12</v>
      </c>
      <c r="D50" s="2">
        <v>0</v>
      </c>
      <c r="E50" s="2">
        <v>2.8965276893826549E-4</v>
      </c>
      <c r="F50" s="2">
        <v>0</v>
      </c>
      <c r="G50" s="2">
        <f t="shared" si="13"/>
        <v>2.8965276893826549E-4</v>
      </c>
      <c r="J50" s="2">
        <v>2.8965276893826549E-4</v>
      </c>
      <c r="K50" s="2">
        <v>0</v>
      </c>
      <c r="L50" s="2">
        <v>0</v>
      </c>
      <c r="M50" s="2">
        <v>0</v>
      </c>
    </row>
    <row r="51" spans="3:13" x14ac:dyDescent="0.25">
      <c r="D51" s="2"/>
      <c r="E51" s="2"/>
      <c r="F51" s="2"/>
      <c r="G51" s="2"/>
      <c r="J51" s="2"/>
      <c r="K51" s="2"/>
      <c r="L51" s="2"/>
      <c r="M51" s="2"/>
    </row>
    <row r="52" spans="3:13" x14ac:dyDescent="0.25">
      <c r="C52" t="s">
        <v>13</v>
      </c>
      <c r="D52" s="2">
        <v>0</v>
      </c>
      <c r="E52" s="2">
        <v>0.258254586001463</v>
      </c>
      <c r="F52" s="2">
        <v>1.5544995490085411</v>
      </c>
      <c r="G52" s="2">
        <f t="shared" si="13"/>
        <v>1.812754135010004</v>
      </c>
      <c r="J52" s="2">
        <v>8.0955870590373874E-2</v>
      </c>
      <c r="K52" s="2">
        <v>8.8384414107888554E-2</v>
      </c>
      <c r="L52" s="2">
        <v>0.16993801200900149</v>
      </c>
      <c r="M52" s="2">
        <v>1.4734758383027402</v>
      </c>
    </row>
    <row r="53" spans="3:13" x14ac:dyDescent="0.25">
      <c r="C53" t="s">
        <v>14</v>
      </c>
      <c r="D53" s="2">
        <v>0</v>
      </c>
      <c r="E53" s="2">
        <v>0</v>
      </c>
      <c r="F53" s="2">
        <v>3.6757180736205008E-6</v>
      </c>
      <c r="G53" s="2">
        <f t="shared" si="13"/>
        <v>3.6757180736205008E-6</v>
      </c>
      <c r="J53" s="2">
        <v>0</v>
      </c>
      <c r="K53" s="2">
        <v>0</v>
      </c>
      <c r="L53" s="2">
        <v>3.6757180736205008E-6</v>
      </c>
      <c r="M53" s="2">
        <v>0</v>
      </c>
    </row>
    <row r="54" spans="3:13" x14ac:dyDescent="0.25">
      <c r="C54" t="s">
        <v>15</v>
      </c>
      <c r="D54" s="2">
        <v>0.10471589323241001</v>
      </c>
      <c r="E54" s="2">
        <v>8.8133548469532252E-2</v>
      </c>
      <c r="F54" s="2">
        <v>1.0182053452779638E-2</v>
      </c>
      <c r="G54" s="2">
        <f t="shared" si="13"/>
        <v>0.20303149515472191</v>
      </c>
      <c r="J54" s="2">
        <v>0.1885196204377988</v>
      </c>
      <c r="K54" s="2">
        <v>1.4511874716923147E-2</v>
      </c>
      <c r="L54" s="2">
        <v>0</v>
      </c>
      <c r="M54" s="2">
        <v>0</v>
      </c>
    </row>
    <row r="55" spans="3:13" x14ac:dyDescent="0.25">
      <c r="C55" t="s">
        <v>16</v>
      </c>
      <c r="D55" s="2">
        <v>4.8157653055934238E-2</v>
      </c>
      <c r="E55" s="2">
        <v>3.2358863104902873E-2</v>
      </c>
      <c r="F55" s="2">
        <v>0</v>
      </c>
      <c r="G55" s="2">
        <f t="shared" si="13"/>
        <v>8.0516516160837104E-2</v>
      </c>
      <c r="J55" s="2">
        <v>7.4819125832158689E-2</v>
      </c>
      <c r="K55" s="2">
        <v>5.6973903286784101E-3</v>
      </c>
      <c r="L55" s="2">
        <v>0</v>
      </c>
      <c r="M55" s="2">
        <v>0</v>
      </c>
    </row>
    <row r="56" spans="3:13" x14ac:dyDescent="0.25">
      <c r="D56" s="2"/>
      <c r="E56" s="2"/>
      <c r="F56" s="2"/>
      <c r="G56" s="2"/>
      <c r="J56" s="2"/>
      <c r="K56" s="2"/>
      <c r="L56" s="2"/>
      <c r="M56" s="2"/>
    </row>
    <row r="57" spans="3:13" x14ac:dyDescent="0.25">
      <c r="C57" t="s">
        <v>17</v>
      </c>
      <c r="D57" s="2">
        <v>0</v>
      </c>
      <c r="E57" s="2">
        <v>212.69834420920483</v>
      </c>
      <c r="F57" s="2">
        <v>5.9026363066609633E-3</v>
      </c>
      <c r="G57" s="2">
        <f t="shared" si="13"/>
        <v>212.70424684551151</v>
      </c>
      <c r="J57" s="2">
        <v>3.5001806662878217</v>
      </c>
      <c r="K57" s="2">
        <v>70.137735296522948</v>
      </c>
      <c r="L57" s="2">
        <v>139.06633088270073</v>
      </c>
      <c r="M57" s="2">
        <v>0</v>
      </c>
    </row>
    <row r="58" spans="3:13" x14ac:dyDescent="0.25">
      <c r="C58" t="s">
        <v>18</v>
      </c>
      <c r="D58" s="2">
        <v>8.9286563718009929E-2</v>
      </c>
      <c r="E58" s="2">
        <v>14.00041799027907</v>
      </c>
      <c r="F58" s="2">
        <v>4.6424678395911814E-2</v>
      </c>
      <c r="G58" s="2">
        <f t="shared" si="13"/>
        <v>14.136129232392992</v>
      </c>
      <c r="J58" s="2">
        <v>1.7777513174250159</v>
      </c>
      <c r="K58" s="2">
        <v>12.358377914967978</v>
      </c>
      <c r="L58" s="2">
        <v>0</v>
      </c>
      <c r="M58" s="2">
        <v>0</v>
      </c>
    </row>
    <row r="59" spans="3:13" x14ac:dyDescent="0.25">
      <c r="D59" s="2"/>
      <c r="E59" s="2"/>
      <c r="F59" s="2"/>
      <c r="G59" s="2"/>
      <c r="J59" s="2"/>
      <c r="K59" s="2"/>
      <c r="L59" s="2"/>
      <c r="M59" s="2"/>
    </row>
    <row r="60" spans="3:13" x14ac:dyDescent="0.25">
      <c r="C60" t="s">
        <v>19</v>
      </c>
      <c r="D60" s="2">
        <v>0.98635464790563598</v>
      </c>
      <c r="E60" s="2">
        <v>3.2716486183255094</v>
      </c>
      <c r="F60" s="2">
        <v>8.2152725903926438</v>
      </c>
      <c r="G60" s="2">
        <f t="shared" si="13"/>
        <v>12.47327585662379</v>
      </c>
      <c r="J60" s="2">
        <v>0</v>
      </c>
      <c r="K60" s="2">
        <v>1.8736342307948799</v>
      </c>
      <c r="L60" s="2">
        <v>0</v>
      </c>
      <c r="M60" s="2">
        <v>10.599641625828909</v>
      </c>
    </row>
    <row r="61" spans="3:13" x14ac:dyDescent="0.25">
      <c r="C61" t="s">
        <v>20</v>
      </c>
      <c r="D61" s="2">
        <v>0</v>
      </c>
      <c r="E61" s="2">
        <v>0</v>
      </c>
      <c r="F61" s="2">
        <v>5.0205387630054155E-3</v>
      </c>
      <c r="G61" s="2">
        <f t="shared" si="13"/>
        <v>5.0205387630054155E-3</v>
      </c>
      <c r="J61" s="2">
        <v>0</v>
      </c>
      <c r="K61" s="2">
        <v>0</v>
      </c>
      <c r="L61" s="2">
        <v>5.0205387630054155E-3</v>
      </c>
      <c r="M61" s="2">
        <v>0</v>
      </c>
    </row>
    <row r="62" spans="3:13" x14ac:dyDescent="0.25">
      <c r="D62" s="2"/>
      <c r="E62" s="2"/>
      <c r="F62" s="2"/>
      <c r="G62" s="2"/>
      <c r="J62" s="2"/>
      <c r="K62" s="2"/>
      <c r="L62" s="2"/>
      <c r="M62" s="2"/>
    </row>
    <row r="63" spans="3:13" x14ac:dyDescent="0.25">
      <c r="C63" t="s">
        <v>21</v>
      </c>
      <c r="D63" s="2">
        <v>1.8291646652406497</v>
      </c>
      <c r="E63" s="2">
        <v>78.146261551582612</v>
      </c>
      <c r="F63" s="2">
        <v>0</v>
      </c>
      <c r="G63" s="2">
        <f t="shared" si="13"/>
        <v>79.975426216823266</v>
      </c>
      <c r="J63" s="2">
        <v>6.9261932727579758</v>
      </c>
      <c r="K63" s="2">
        <v>27.678697635190378</v>
      </c>
      <c r="L63" s="2">
        <v>30.735050850066067</v>
      </c>
      <c r="M63" s="2">
        <v>14.635484458808831</v>
      </c>
    </row>
    <row r="64" spans="3:13" x14ac:dyDescent="0.25">
      <c r="C64" t="s">
        <v>22</v>
      </c>
      <c r="D64" s="2">
        <v>2.0817658613377095</v>
      </c>
      <c r="E64" s="2">
        <v>98.338564003038201</v>
      </c>
      <c r="F64" s="2">
        <v>0</v>
      </c>
      <c r="G64" s="2">
        <f t="shared" si="13"/>
        <v>100.42032986437592</v>
      </c>
      <c r="J64" s="2">
        <v>7.0132166200378672</v>
      </c>
      <c r="K64" s="2">
        <v>28.026510960928178</v>
      </c>
      <c r="L64" s="2">
        <v>65.3806022834099</v>
      </c>
      <c r="M64" s="2">
        <v>0</v>
      </c>
    </row>
    <row r="65" spans="3:13" x14ac:dyDescent="0.25">
      <c r="D65" s="2"/>
      <c r="E65" s="2"/>
      <c r="F65" s="2"/>
      <c r="G65" s="2"/>
      <c r="J65" s="2"/>
      <c r="K65" s="2"/>
      <c r="L65" s="2"/>
      <c r="M65" s="2"/>
    </row>
    <row r="66" spans="3:13" x14ac:dyDescent="0.25">
      <c r="C66" t="s">
        <v>23</v>
      </c>
      <c r="D66" s="2">
        <v>72.780461800633859</v>
      </c>
      <c r="E66" s="2">
        <v>138.09431865237968</v>
      </c>
      <c r="F66" s="2">
        <v>7.0220539042457473</v>
      </c>
      <c r="G66" s="2">
        <f t="shared" si="13"/>
        <v>217.89683435725931</v>
      </c>
      <c r="J66" s="2">
        <v>14.895181259326375</v>
      </c>
      <c r="K66" s="2">
        <v>72.760214842857792</v>
      </c>
      <c r="L66" s="2">
        <v>128.98212346831397</v>
      </c>
      <c r="M66" s="2">
        <v>1.2593147867610794</v>
      </c>
    </row>
    <row r="67" spans="3:13" x14ac:dyDescent="0.25">
      <c r="C67" t="s">
        <v>24</v>
      </c>
      <c r="D67" s="2">
        <v>130.6883852026634</v>
      </c>
      <c r="E67" s="2">
        <v>96.261057904847746</v>
      </c>
      <c r="F67" s="2">
        <v>13.083769011503291</v>
      </c>
      <c r="G67" s="2">
        <f t="shared" si="13"/>
        <v>240.03321211901442</v>
      </c>
      <c r="J67" s="2">
        <v>2.0268418399089057</v>
      </c>
      <c r="K67" s="2">
        <v>62.268101170999508</v>
      </c>
      <c r="L67" s="2">
        <v>173.14922705155155</v>
      </c>
      <c r="M67" s="2">
        <v>2.5890420565545402</v>
      </c>
    </row>
    <row r="68" spans="3:13" x14ac:dyDescent="0.25">
      <c r="C68" t="s">
        <v>25</v>
      </c>
      <c r="D68" s="2">
        <v>0.27661966848202574</v>
      </c>
      <c r="E68" s="2">
        <v>393.91773570421492</v>
      </c>
      <c r="F68" s="2">
        <v>10.126148123806452</v>
      </c>
      <c r="G68" s="2">
        <f t="shared" si="13"/>
        <v>404.32050349650336</v>
      </c>
      <c r="J68" s="2">
        <v>34.332745704556373</v>
      </c>
      <c r="K68" s="2">
        <v>137.16710706701247</v>
      </c>
      <c r="L68" s="2">
        <v>232.17665430443316</v>
      </c>
      <c r="M68" s="2">
        <v>0.64399642050128592</v>
      </c>
    </row>
    <row r="69" spans="3:13" x14ac:dyDescent="0.25">
      <c r="C69" t="s">
        <v>26</v>
      </c>
      <c r="D69" s="2">
        <v>41.041747435768684</v>
      </c>
      <c r="E69" s="2">
        <v>42.525588669997234</v>
      </c>
      <c r="F69" s="2">
        <v>2.2412870068896478</v>
      </c>
      <c r="G69" s="2">
        <f t="shared" si="13"/>
        <v>85.808623112655567</v>
      </c>
      <c r="J69" s="2">
        <v>1.7138322090975386</v>
      </c>
      <c r="K69" s="2">
        <v>12.951103038152732</v>
      </c>
      <c r="L69" s="2">
        <v>70.69545754204168</v>
      </c>
      <c r="M69" s="2">
        <v>0.4482303233636048</v>
      </c>
    </row>
    <row r="70" spans="3:13" x14ac:dyDescent="0.25">
      <c r="D70" s="2"/>
      <c r="E70" s="2"/>
      <c r="F70" s="2"/>
      <c r="J70" s="2"/>
      <c r="K70" s="2"/>
      <c r="L70" s="2"/>
      <c r="M70" s="2"/>
    </row>
    <row r="71" spans="3:13" x14ac:dyDescent="0.25">
      <c r="C71" t="s">
        <v>27</v>
      </c>
      <c r="D71" s="2">
        <v>36.47286886990468</v>
      </c>
      <c r="E71" s="2">
        <v>184.73099172952527</v>
      </c>
      <c r="F71" s="2">
        <v>0</v>
      </c>
      <c r="G71" s="2">
        <f t="shared" si="13"/>
        <v>221.20386059942996</v>
      </c>
      <c r="J71" s="2">
        <v>1.7162267472843962</v>
      </c>
      <c r="K71" s="2">
        <v>63.997521518865661</v>
      </c>
      <c r="L71" s="2">
        <v>155.49011233327988</v>
      </c>
      <c r="M71" s="2">
        <v>0</v>
      </c>
    </row>
    <row r="72" spans="3:13" x14ac:dyDescent="0.25">
      <c r="C72" t="s">
        <v>28</v>
      </c>
      <c r="D72" s="2">
        <v>89.155528229494578</v>
      </c>
      <c r="E72" s="2">
        <v>417.96178960926062</v>
      </c>
      <c r="F72" s="2">
        <v>0</v>
      </c>
      <c r="G72" s="2">
        <f t="shared" si="13"/>
        <v>507.11731783875518</v>
      </c>
      <c r="J72" s="2">
        <v>7.1252376586142869</v>
      </c>
      <c r="K72" s="2">
        <v>123.46106521214166</v>
      </c>
      <c r="L72" s="2">
        <v>376.531014967999</v>
      </c>
      <c r="M72" s="2">
        <v>0</v>
      </c>
    </row>
    <row r="73" spans="3:13" x14ac:dyDescent="0.25">
      <c r="C73" t="s">
        <v>29</v>
      </c>
      <c r="D73" s="2">
        <v>51.027174453563589</v>
      </c>
      <c r="E73" s="2">
        <v>117.17200200173123</v>
      </c>
      <c r="F73" s="2">
        <v>0</v>
      </c>
      <c r="G73" s="2">
        <f t="shared" si="13"/>
        <v>168.19917645529483</v>
      </c>
      <c r="J73" s="2">
        <v>2.5391643931928658</v>
      </c>
      <c r="K73" s="2">
        <v>50.857796241783113</v>
      </c>
      <c r="L73" s="2">
        <v>114.80221582031885</v>
      </c>
      <c r="M73" s="2">
        <v>0</v>
      </c>
    </row>
    <row r="74" spans="3:13" x14ac:dyDescent="0.25">
      <c r="D74" s="2"/>
      <c r="E74" s="2"/>
      <c r="F74" s="2"/>
    </row>
    <row r="75" spans="3:13" x14ac:dyDescent="0.25">
      <c r="C75" t="s">
        <v>30</v>
      </c>
      <c r="D75" s="2">
        <v>0</v>
      </c>
      <c r="E75" s="2">
        <v>0</v>
      </c>
      <c r="F75" s="2">
        <v>0</v>
      </c>
      <c r="G75" s="2">
        <f t="shared" si="13"/>
        <v>0</v>
      </c>
      <c r="H75" s="2"/>
      <c r="I75" s="2"/>
      <c r="J75" s="2">
        <v>0</v>
      </c>
      <c r="K75" s="2">
        <v>0</v>
      </c>
      <c r="L75" s="2">
        <v>0</v>
      </c>
      <c r="M75" s="2">
        <v>0</v>
      </c>
    </row>
    <row r="76" spans="3:13" x14ac:dyDescent="0.25">
      <c r="C76" t="s">
        <v>31</v>
      </c>
      <c r="D76" s="2">
        <v>0</v>
      </c>
      <c r="E76" s="2">
        <v>60.942694739133103</v>
      </c>
      <c r="F76" s="2">
        <v>40.78923902424345</v>
      </c>
      <c r="G76" s="2">
        <f t="shared" si="13"/>
        <v>101.73193376337656</v>
      </c>
      <c r="H76" s="2"/>
      <c r="I76" s="2"/>
      <c r="J76" s="2">
        <v>0.38392351732219998</v>
      </c>
      <c r="K76" s="2">
        <v>48.707370477018344</v>
      </c>
      <c r="L76" s="2">
        <v>37.264689763376033</v>
      </c>
      <c r="M76" s="2">
        <v>15.375950005659998</v>
      </c>
    </row>
    <row r="77" spans="3:13" x14ac:dyDescent="0.25">
      <c r="C77" t="s">
        <v>32</v>
      </c>
      <c r="D77" s="2">
        <v>0</v>
      </c>
      <c r="E77" s="2">
        <v>0</v>
      </c>
      <c r="F77" s="2">
        <v>0</v>
      </c>
      <c r="G77" s="2">
        <f t="shared" si="13"/>
        <v>0</v>
      </c>
      <c r="H77" s="2"/>
      <c r="I77" s="2"/>
      <c r="J77" s="2">
        <v>0</v>
      </c>
      <c r="K77" s="2">
        <v>0</v>
      </c>
      <c r="L77" s="2">
        <v>0</v>
      </c>
      <c r="M77" s="2">
        <v>0</v>
      </c>
    </row>
    <row r="78" spans="3:13" x14ac:dyDescent="0.25">
      <c r="D78" s="2"/>
      <c r="E78" s="2"/>
      <c r="F78" s="2"/>
      <c r="G78" s="2"/>
      <c r="H78" s="2"/>
      <c r="I78" s="2"/>
      <c r="J78" s="2"/>
      <c r="K78" s="2"/>
      <c r="L78" s="2"/>
      <c r="M78" s="2"/>
    </row>
    <row r="79" spans="3:13" x14ac:dyDescent="0.25">
      <c r="C79" t="s">
        <v>33</v>
      </c>
      <c r="D79" s="2">
        <v>0</v>
      </c>
      <c r="E79" s="2">
        <v>6.9337942892704826E-2</v>
      </c>
      <c r="F79" s="2">
        <v>0</v>
      </c>
      <c r="G79" s="2">
        <f t="shared" si="13"/>
        <v>6.9337942892704826E-2</v>
      </c>
      <c r="H79" s="2"/>
      <c r="I79" s="2"/>
      <c r="J79" s="2">
        <v>3.811786426979788E-2</v>
      </c>
      <c r="K79" s="2">
        <v>1.7334485723176189E-2</v>
      </c>
      <c r="L79" s="2">
        <v>0</v>
      </c>
      <c r="M79" s="2">
        <v>1.3885592899730769E-2</v>
      </c>
    </row>
    <row r="80" spans="3:13" x14ac:dyDescent="0.25">
      <c r="C80" t="s">
        <v>34</v>
      </c>
      <c r="D80" s="2">
        <v>0</v>
      </c>
      <c r="E80" s="2">
        <v>0.71433481484825689</v>
      </c>
      <c r="F80" s="2">
        <v>0</v>
      </c>
      <c r="G80" s="2">
        <f t="shared" si="13"/>
        <v>0.71433481484825689</v>
      </c>
      <c r="H80" s="2"/>
      <c r="I80" s="2"/>
      <c r="J80" s="2">
        <v>0.17297450464820868</v>
      </c>
      <c r="K80" s="2">
        <v>1.9219389405403322E-2</v>
      </c>
      <c r="L80" s="2">
        <v>0</v>
      </c>
      <c r="M80" s="2">
        <v>0.52214092079464502</v>
      </c>
    </row>
    <row r="81" spans="3:15" x14ac:dyDescent="0.25">
      <c r="C81" t="s">
        <v>35</v>
      </c>
      <c r="D81" s="2">
        <v>0</v>
      </c>
      <c r="E81" s="2">
        <v>0</v>
      </c>
      <c r="F81" s="2">
        <v>0</v>
      </c>
      <c r="G81" s="2">
        <f t="shared" si="13"/>
        <v>0</v>
      </c>
      <c r="H81" s="2"/>
      <c r="I81" s="2"/>
      <c r="J81" s="2">
        <v>0</v>
      </c>
      <c r="K81" s="2">
        <v>0</v>
      </c>
      <c r="L81" s="2">
        <v>0</v>
      </c>
      <c r="M81" s="2">
        <v>0</v>
      </c>
    </row>
    <row r="82" spans="3:15" x14ac:dyDescent="0.25">
      <c r="C82" t="s">
        <v>36</v>
      </c>
      <c r="D82" s="2">
        <v>0</v>
      </c>
      <c r="E82" s="2">
        <v>0</v>
      </c>
      <c r="F82" s="2">
        <v>1.3568666680653414E-2</v>
      </c>
      <c r="G82" s="2">
        <f t="shared" si="13"/>
        <v>1.3568666680653414E-2</v>
      </c>
      <c r="H82" s="2"/>
      <c r="I82" s="2"/>
      <c r="J82" s="2">
        <v>1.0018190469655998E-2</v>
      </c>
      <c r="K82" s="2">
        <v>3.5504762109974134E-3</v>
      </c>
      <c r="L82" s="2">
        <v>0</v>
      </c>
      <c r="M82" s="2">
        <v>0</v>
      </c>
    </row>
    <row r="83" spans="3:15" x14ac:dyDescent="0.25">
      <c r="C83" t="s">
        <v>37</v>
      </c>
      <c r="D83" s="2">
        <v>0</v>
      </c>
      <c r="E83" s="2">
        <v>0</v>
      </c>
      <c r="F83" s="2">
        <v>0</v>
      </c>
      <c r="G83" s="2">
        <f t="shared" si="13"/>
        <v>0</v>
      </c>
      <c r="H83" s="2"/>
      <c r="I83" s="2"/>
      <c r="J83" s="2">
        <v>0</v>
      </c>
      <c r="K83" s="2">
        <v>0</v>
      </c>
      <c r="L83" s="2">
        <v>0</v>
      </c>
      <c r="M83" s="2">
        <v>0</v>
      </c>
    </row>
    <row r="84" spans="3:15" x14ac:dyDescent="0.25">
      <c r="C84" t="s">
        <v>38</v>
      </c>
      <c r="D84" s="2">
        <v>0</v>
      </c>
      <c r="E84" s="2">
        <v>3.6141829128178531E-3</v>
      </c>
      <c r="F84" s="2">
        <v>2.8401348911567998E-2</v>
      </c>
      <c r="G84" s="2">
        <f t="shared" si="13"/>
        <v>3.2015531824385851E-2</v>
      </c>
      <c r="H84" s="2"/>
      <c r="I84" s="2"/>
      <c r="J84" s="2">
        <v>8.0038829560964645E-3</v>
      </c>
      <c r="K84" s="2">
        <v>8.0038829560964645E-3</v>
      </c>
      <c r="L84" s="2">
        <v>0</v>
      </c>
      <c r="M84" s="2">
        <v>1.6007765912192922E-2</v>
      </c>
    </row>
    <row r="85" spans="3:15" x14ac:dyDescent="0.25">
      <c r="C85" t="s">
        <v>39</v>
      </c>
      <c r="D85" s="2">
        <v>0.67312139629984535</v>
      </c>
      <c r="E85" s="2">
        <v>95.640694762246099</v>
      </c>
      <c r="F85" s="2">
        <v>20.718139375727077</v>
      </c>
      <c r="G85" s="2">
        <f t="shared" si="13"/>
        <v>117.03195553427302</v>
      </c>
      <c r="H85" s="2"/>
      <c r="I85" s="2"/>
      <c r="J85" s="2">
        <v>4.2137026040554701</v>
      </c>
      <c r="K85" s="2">
        <v>9.9144736772798634</v>
      </c>
      <c r="L85" s="2">
        <v>47.326441652440742</v>
      </c>
      <c r="M85" s="2">
        <v>55.577337600496961</v>
      </c>
    </row>
    <row r="87" spans="3:15" s="4" customFormat="1" x14ac:dyDescent="0.25">
      <c r="C87" s="4" t="e" vm="41">
        <v>#VALUE!</v>
      </c>
      <c r="D87" s="5">
        <v>0</v>
      </c>
      <c r="E87" s="5">
        <v>1.2423220474086623</v>
      </c>
      <c r="F87" s="5">
        <v>0.49681614876314234</v>
      </c>
      <c r="G87" s="5">
        <f>SUM(D87:F87)</f>
        <v>1.7391381961718047</v>
      </c>
      <c r="J87" s="5">
        <v>0</v>
      </c>
      <c r="K87" s="5">
        <v>0.56826419794173888</v>
      </c>
      <c r="L87" s="5">
        <v>1.1708739982300658</v>
      </c>
      <c r="M87" s="5">
        <v>0</v>
      </c>
      <c r="O87" s="5"/>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Bartelet</dc:creator>
  <cp:lastModifiedBy>Henry Bartelet</cp:lastModifiedBy>
  <dcterms:created xsi:type="dcterms:W3CDTF">2015-06-05T18:17:20Z</dcterms:created>
  <dcterms:modified xsi:type="dcterms:W3CDTF">2023-10-06T22:53:19Z</dcterms:modified>
</cp:coreProperties>
</file>